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1DB2C540-9278-41AB-BBBC-85DCF36BA5B9}" xr6:coauthVersionLast="47" xr6:coauthVersionMax="47" xr10:uidLastSave="{00000000-0000-0000-0000-000000000000}"/>
  <bookViews>
    <workbookView xWindow="-120" yWindow="-120" windowWidth="29040" windowHeight="15840" tabRatio="844" firstSheet="2" activeTab="8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</sheets>
  <definedNames>
    <definedName name="_xlnm.Print_Area" localSheetId="0">'ARALIK 2024'!$A$1:$N$41</definedName>
    <definedName name="_xlnm.Print_Area" localSheetId="1">'OCAK 2025'!$A$1:$N$41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19" l="1"/>
  <c r="J5" i="18"/>
  <c r="J5" i="17"/>
  <c r="J5" i="16"/>
  <c r="J5" i="10"/>
  <c r="J5" i="9"/>
  <c r="J5" i="8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N34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N34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N34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N34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N34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7" i="12" l="1"/>
  <c r="J36" i="12" s="1"/>
  <c r="F37" i="19"/>
  <c r="J36" i="19" s="1"/>
  <c r="F37" i="18"/>
  <c r="F37" i="17"/>
  <c r="J4" i="17" s="1"/>
  <c r="F37" i="16"/>
  <c r="J4" i="16" s="1"/>
  <c r="F37" i="15"/>
  <c r="F37" i="14"/>
  <c r="J36" i="14" s="1"/>
  <c r="F37" i="13"/>
  <c r="F37" i="11"/>
  <c r="F37" i="10"/>
  <c r="F37" i="9"/>
  <c r="J36" i="9" s="1"/>
  <c r="J4" i="19"/>
  <c r="J36" i="18"/>
  <c r="J4" i="18"/>
  <c r="J36" i="16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4" i="15" l="1"/>
  <c r="J5" i="15" s="1"/>
  <c r="J4" i="13"/>
  <c r="J5" i="13" s="1"/>
  <c r="J4" i="12"/>
  <c r="J5" i="12" s="1"/>
  <c r="J36" i="11"/>
  <c r="J4" i="11"/>
  <c r="J5" i="11" s="1"/>
  <c r="J36" i="10"/>
  <c r="J4" i="10"/>
  <c r="J36" i="13"/>
  <c r="J36" i="17"/>
  <c r="J36" i="8"/>
  <c r="J4" i="9"/>
  <c r="L36" i="16"/>
  <c r="J36" i="15"/>
  <c r="J4" i="14"/>
  <c r="J5" i="14" s="1"/>
  <c r="L36" i="9"/>
  <c r="N36" i="9" s="1"/>
  <c r="L36" i="19"/>
  <c r="L36" i="18"/>
  <c r="L36" i="17"/>
  <c r="F37" i="7"/>
  <c r="J36" i="7" s="1"/>
  <c r="L36" i="15" l="1"/>
  <c r="L36" i="14"/>
  <c r="L36" i="13"/>
  <c r="L36" i="12"/>
  <c r="L36" i="11"/>
  <c r="L36" i="10"/>
  <c r="N36" i="10" s="1"/>
  <c r="L36" i="8"/>
  <c r="J5" i="7"/>
  <c r="J4" i="7"/>
  <c r="L36" i="7" l="1"/>
  <c r="J35" i="7"/>
  <c r="J39" i="7" s="1"/>
  <c r="J7" i="8" l="1"/>
  <c r="J35" i="8" s="1"/>
  <c r="J39" i="8" s="1"/>
  <c r="J7" i="9" l="1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N39" i="14" l="1"/>
  <c r="N41" i="14" s="1"/>
  <c r="J7" i="15"/>
  <c r="J35" i="15" s="1"/>
  <c r="J39" i="15" s="1"/>
  <c r="N39" i="15" l="1"/>
  <c r="N41" i="15" s="1"/>
  <c r="J7" i="16"/>
  <c r="J35" i="16" s="1"/>
  <c r="J39" i="16" s="1"/>
  <c r="N39" i="16" l="1"/>
  <c r="N41" i="16" s="1"/>
  <c r="J7" i="17"/>
  <c r="J35" i="17" s="1"/>
  <c r="J39" i="17" s="1"/>
  <c r="N39" i="17" l="1"/>
  <c r="N41" i="17" s="1"/>
  <c r="J7" i="18"/>
  <c r="J35" i="18" s="1"/>
  <c r="J39" i="18" s="1"/>
  <c r="J7" i="19" s="1"/>
  <c r="N39" i="18" l="1"/>
  <c r="N41" i="18" s="1"/>
  <c r="J35" i="19"/>
  <c r="J39" i="19" s="1"/>
  <c r="N39" i="19" s="1"/>
  <c r="N41" i="19" s="1"/>
</calcChain>
</file>

<file path=xl/sharedStrings.xml><?xml version="1.0" encoding="utf-8"?>
<sst xmlns="http://schemas.openxmlformats.org/spreadsheetml/2006/main" count="477" uniqueCount="39">
  <si>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</si>
  <si>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</si>
  <si>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</si>
  <si>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</si>
  <si>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</si>
  <si>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</si>
  <si>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</si>
  <si>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</si>
  <si>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</si>
  <si>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</si>
  <si>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</si>
  <si>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</si>
  <si>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</si>
  <si>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</si>
  <si>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</si>
  <si>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</si>
  <si>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</si>
  <si>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</si>
  <si>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</si>
  <si>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</si>
  <si>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</si>
  <si>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</si>
  <si>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</si>
  <si>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</si>
  <si>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</si>
  <si>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</si>
  <si>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</si>
  <si>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</si>
  <si>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</si>
  <si>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</si>
  <si>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</si>
  <si>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</si>
  <si>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</si>
  <si>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MEHMET ONAT</t>
  </si>
  <si>
    <t>Z. EYYÜP AĞA</t>
  </si>
  <si>
    <t>Mehmet Onat (Mümin Oğlu) Aydınlar Mah.</t>
  </si>
  <si>
    <t>+90 537 304 67 46</t>
  </si>
  <si>
    <t>V. EYYÜP AĞA</t>
  </si>
  <si>
    <t>V.EYYÜP 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</si>
</sst>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30">
    <xf numFmtId="0" fontId="0" fillId="0" borderId="0"/>
    <xf numFmtId="0" fontId="7" fillId="0" borderId="0" applyNumberFormat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22" applyNumberFormat="0" applyFill="0" applyAlignment="0" applyProtection="0"/>
    <xf numFmtId="0" fontId="13" fillId="0" borderId="23" applyNumberFormat="0" applyFill="0" applyAlignment="0" applyProtection="0"/>
    <xf numFmtId="0" fontId="14" fillId="0" borderId="24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25" applyNumberFormat="0" applyAlignment="0" applyProtection="0"/>
    <xf numFmtId="0" fontId="19" fillId="7" borderId="26" applyNumberFormat="0" applyAlignment="0" applyProtection="0"/>
    <xf numFmtId="0" fontId="20" fillId="7" borderId="25" applyNumberFormat="0" applyAlignment="0" applyProtection="0"/>
    <xf numFmtId="0" fontId="21" fillId="0" borderId="27" applyNumberFormat="0" applyFill="0" applyAlignment="0" applyProtection="0"/>
    <xf numFmtId="0" fontId="22" fillId="8" borderId="28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" fillId="0" borderId="30" applyNumberFormat="0" applyFill="0" applyAlignment="0" applyProtection="0"/>
    <xf numFmtId="0" fontId="25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5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5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5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5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10" fillId="0" borderId="0"/>
    <xf numFmtId="0" fontId="6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71">
    <xf numFmtId="0" fontId="0" fillId="0" borderId="0" xfId="0"/>
    <xf numFmtId="0" fontId="8" fillId="0" borderId="4" xfId="0" applyFont="1" applyBorder="1" applyAlignment="1">
      <alignment horizontal="center"/>
    </xf>
    <xf numFmtId="3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4" fontId="8" fillId="0" borderId="5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4" fontId="8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8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9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4" fontId="0" fillId="0" borderId="9" xfId="49" applyNumberFormat="1" applyFont="1" applyBorder="1"/>
    <xf numFmtId="4" fontId="1" fillId="0" borderId="0" xfId="210" applyNumberFormat="1" applyAlignment="1">
      <alignment horizontal="right"/>
    </xf>
    <xf numFmtId="4" fontId="1" fillId="0" borderId="9" xfId="210" applyNumberFormat="1" applyBorder="1" applyAlignment="1">
      <alignment horizontal="right"/>
    </xf>
    <xf numFmtId="14" fontId="0" fillId="0" borderId="8" xfId="0" applyNumberFormat="1" applyBorder="1" applyAlignment="1">
      <alignment horizontal="lef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</cellXfs>
  <cellStyles count="230">
    <cellStyle name="%20 - Vurgu1" xfId="19" builtinId="30" customBuiltin="1"/>
    <cellStyle name="%20 - Vurgu1 10" xfId="212" xr:uid="{BEF05E76-F6F3-4C65-A8A1-01F7DBF04F6B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3825380A-9CEE-4374-9487-22D6D8C7D2C2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3B7F38A2-A2EE-41DE-AD42-5BD4FD93387C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429BB609-81D8-4D88-8CE4-4055CC4D24B8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A26A6E38-A264-4807-8F81-D9FBC7952B80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EEAAFE9A-F277-454C-AEC9-620D38544F8B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9E320EC3-EFBC-4A3C-8F33-C6B2444B92A9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B4D1D749-45C0-403A-A812-B9A59D526927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A7F01C87-5F03-45A0-92D2-3F0E3643EE11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E2325EC9-5BE3-4E7E-92E4-AD870BB42C39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EB89E315-AEE0-403E-954E-9E6C0A4761F2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0751EBC2-FECD-47A4-9C9F-8AD3CBE5F6D3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347E6320-D1FE-4974-9F11-76B475777BB0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F93E213F-0329-46D2-9051-149092D58C2D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98877B98-F510-4132-9BEE-5AC2B86E4965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F16F6FF6-D86C-495F-A3BD-43F510E6520F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5A2DBA60-5319-4B7C-96CB-BC59792AB865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B7313876-D271-47A0-B321-80961F4C75D0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71FA6FCF-AD56-4F74-9C1B-5E0A9F959A77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9F194E13-BD19-4998-821B-C618CFC9D978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43"/>
  <sheetViews>
    <sheetView zoomScale="85" zoomScaleNormal="85" workbookViewId="0">
      <selection activeCell="M35" sqref="M3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 t="s">
        <v>33</v>
      </c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45627</v>
      </c>
      <c r="C4" s="53">
        <v>0</v>
      </c>
      <c r="D4" s="9"/>
      <c r="E4" s="10">
        <v>13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117.455</v>
      </c>
    </row>
    <row r="5" spans="2:29" x14ac:dyDescent="0.25">
      <c r="B5" s="7">
        <v>45628</v>
      </c>
      <c r="C5" s="40">
        <v>0</v>
      </c>
      <c r="D5" s="9"/>
      <c r="E5" s="10">
        <v>13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11.7455</v>
      </c>
    </row>
    <row r="6" spans="2:29" x14ac:dyDescent="0.25">
      <c r="B6" s="7">
        <v>45629</v>
      </c>
      <c r="C6" s="40">
        <v>75</v>
      </c>
      <c r="D6" s="9"/>
      <c r="E6" s="10">
        <v>13</v>
      </c>
      <c r="F6" s="33">
        <f t="shared" si="0"/>
        <v>975</v>
      </c>
      <c r="G6" s="11"/>
      <c r="H6" s="12" t="s">
        <v>8</v>
      </c>
      <c r="I6" s="13"/>
      <c r="J6" s="14"/>
    </row>
    <row r="7" spans="2:29" x14ac:dyDescent="0.25">
      <c r="B7" s="7">
        <v>45630</v>
      </c>
      <c r="C7" s="40">
        <v>0</v>
      </c>
      <c r="D7" s="9"/>
      <c r="E7" s="10">
        <v>13</v>
      </c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45631</v>
      </c>
      <c r="C8" s="40">
        <v>0</v>
      </c>
      <c r="D8" s="9"/>
      <c r="E8" s="10">
        <v>13</v>
      </c>
      <c r="F8" s="33">
        <f t="shared" si="0"/>
        <v>0</v>
      </c>
      <c r="G8" s="15">
        <v>45678</v>
      </c>
      <c r="H8" s="16" t="s">
        <v>34</v>
      </c>
      <c r="I8" s="17"/>
      <c r="J8" s="18">
        <v>11616.3</v>
      </c>
    </row>
    <row r="9" spans="2:29" x14ac:dyDescent="0.25">
      <c r="B9" s="7">
        <v>45632</v>
      </c>
      <c r="C9" s="40">
        <v>89.5</v>
      </c>
      <c r="D9" s="9"/>
      <c r="E9" s="10">
        <v>13</v>
      </c>
      <c r="F9" s="33">
        <f t="shared" si="0"/>
        <v>1163.5</v>
      </c>
      <c r="G9" s="15"/>
      <c r="H9" s="16"/>
      <c r="I9" s="17"/>
      <c r="J9" s="18"/>
    </row>
    <row r="10" spans="2:29" x14ac:dyDescent="0.25">
      <c r="B10" s="7">
        <v>45633</v>
      </c>
      <c r="C10" s="40">
        <v>0</v>
      </c>
      <c r="D10" s="9"/>
      <c r="E10" s="10">
        <v>13</v>
      </c>
      <c r="F10" s="33">
        <f t="shared" si="0"/>
        <v>0</v>
      </c>
      <c r="G10" s="15"/>
      <c r="H10" s="16"/>
      <c r="I10" s="17"/>
      <c r="J10" s="18"/>
      <c r="L10" t="s">
        <v>35</v>
      </c>
    </row>
    <row r="11" spans="2:29" x14ac:dyDescent="0.25">
      <c r="B11" s="7">
        <v>45634</v>
      </c>
      <c r="C11" s="40">
        <v>66</v>
      </c>
      <c r="D11" s="9"/>
      <c r="E11" s="10">
        <v>13</v>
      </c>
      <c r="F11" s="33">
        <f t="shared" si="0"/>
        <v>858</v>
      </c>
      <c r="G11" s="19"/>
      <c r="H11" s="16"/>
      <c r="I11" s="17"/>
      <c r="J11" s="18"/>
      <c r="L11" t="s">
        <v>36</v>
      </c>
    </row>
    <row r="12" spans="2:29" x14ac:dyDescent="0.25">
      <c r="B12" s="7">
        <v>45635</v>
      </c>
      <c r="C12" s="40">
        <v>0</v>
      </c>
      <c r="D12" s="9"/>
      <c r="E12" s="10">
        <v>13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45636</v>
      </c>
      <c r="C13" s="40">
        <v>0</v>
      </c>
      <c r="D13" s="9"/>
      <c r="E13" s="10">
        <v>13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45637</v>
      </c>
      <c r="C14" s="40">
        <v>110</v>
      </c>
      <c r="D14" s="9"/>
      <c r="E14" s="10">
        <v>13</v>
      </c>
      <c r="F14" s="33">
        <f t="shared" si="0"/>
        <v>1430</v>
      </c>
      <c r="G14" s="19"/>
      <c r="H14" s="16"/>
      <c r="I14" s="17"/>
      <c r="J14" s="18"/>
    </row>
    <row r="15" spans="2:29" x14ac:dyDescent="0.25">
      <c r="B15" s="7">
        <v>45638</v>
      </c>
      <c r="C15" s="40">
        <v>0</v>
      </c>
      <c r="D15" s="9"/>
      <c r="E15" s="10">
        <v>13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45639</v>
      </c>
      <c r="C16" s="40">
        <v>0</v>
      </c>
      <c r="D16" s="9"/>
      <c r="E16" s="10">
        <v>13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45640</v>
      </c>
      <c r="C17" s="40">
        <v>89</v>
      </c>
      <c r="D17" s="9"/>
      <c r="E17" s="10">
        <v>13</v>
      </c>
      <c r="F17" s="33">
        <f t="shared" si="0"/>
        <v>1157</v>
      </c>
      <c r="G17" s="19"/>
      <c r="H17" s="16"/>
      <c r="I17" s="17"/>
      <c r="J17" s="18"/>
    </row>
    <row r="18" spans="2:10" x14ac:dyDescent="0.25">
      <c r="B18" s="7">
        <v>45641</v>
      </c>
      <c r="C18" s="40">
        <v>0</v>
      </c>
      <c r="D18" s="9"/>
      <c r="E18" s="10">
        <v>13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45642</v>
      </c>
      <c r="C19" s="40">
        <v>0</v>
      </c>
      <c r="D19" s="9"/>
      <c r="E19" s="10">
        <v>13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45643</v>
      </c>
      <c r="C20" s="40">
        <v>68.5</v>
      </c>
      <c r="D20" s="9"/>
      <c r="E20" s="10">
        <v>13</v>
      </c>
      <c r="F20" s="33">
        <f t="shared" si="0"/>
        <v>890.5</v>
      </c>
      <c r="G20" s="19"/>
      <c r="H20" s="16"/>
      <c r="I20" s="17"/>
      <c r="J20" s="18"/>
    </row>
    <row r="21" spans="2:10" x14ac:dyDescent="0.25">
      <c r="B21" s="7">
        <v>45644</v>
      </c>
      <c r="C21" s="40">
        <v>0</v>
      </c>
      <c r="D21" s="9"/>
      <c r="E21" s="10">
        <v>13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45645</v>
      </c>
      <c r="C22" s="40">
        <v>0</v>
      </c>
      <c r="D22" s="9"/>
      <c r="E22" s="10">
        <v>13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45646</v>
      </c>
      <c r="C23" s="40">
        <v>93.5</v>
      </c>
      <c r="D23" s="9"/>
      <c r="E23" s="10">
        <v>13</v>
      </c>
      <c r="F23" s="33">
        <f t="shared" si="0"/>
        <v>1215.5</v>
      </c>
      <c r="G23" s="19"/>
      <c r="H23" s="16"/>
      <c r="I23" s="17"/>
      <c r="J23" s="18"/>
    </row>
    <row r="24" spans="2:10" x14ac:dyDescent="0.25">
      <c r="B24" s="7">
        <v>45647</v>
      </c>
      <c r="C24" s="40">
        <v>0</v>
      </c>
      <c r="D24" s="9"/>
      <c r="E24" s="10">
        <v>13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45648</v>
      </c>
      <c r="C25" s="40">
        <v>0</v>
      </c>
      <c r="D25" s="9"/>
      <c r="E25" s="10">
        <v>13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45649</v>
      </c>
      <c r="C26" s="40">
        <v>112.5</v>
      </c>
      <c r="D26" s="9"/>
      <c r="E26" s="10">
        <v>13</v>
      </c>
      <c r="F26" s="33">
        <f t="shared" si="0"/>
        <v>1462.5</v>
      </c>
      <c r="G26" s="19"/>
      <c r="H26" s="16"/>
      <c r="I26" s="17"/>
      <c r="J26" s="18"/>
    </row>
    <row r="27" spans="2:10" x14ac:dyDescent="0.25">
      <c r="B27" s="7">
        <v>45650</v>
      </c>
      <c r="C27" s="40">
        <v>0</v>
      </c>
      <c r="D27" s="9"/>
      <c r="E27" s="10">
        <v>13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45651</v>
      </c>
      <c r="C28" s="40">
        <v>0</v>
      </c>
      <c r="D28" s="9"/>
      <c r="E28" s="10">
        <v>13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45652</v>
      </c>
      <c r="C29" s="40">
        <v>94</v>
      </c>
      <c r="D29" s="9"/>
      <c r="E29" s="10">
        <v>13</v>
      </c>
      <c r="F29" s="33">
        <f t="shared" si="0"/>
        <v>1222</v>
      </c>
      <c r="G29" s="19"/>
      <c r="H29" s="16"/>
      <c r="I29" s="17"/>
      <c r="J29" s="18"/>
    </row>
    <row r="30" spans="2:10" x14ac:dyDescent="0.25">
      <c r="B30" s="7">
        <v>45653</v>
      </c>
      <c r="C30" s="40">
        <v>0</v>
      </c>
      <c r="D30" s="9"/>
      <c r="E30" s="10">
        <v>13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45654</v>
      </c>
      <c r="C31" s="40">
        <v>0</v>
      </c>
      <c r="D31" s="9"/>
      <c r="E31" s="10">
        <v>13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45655</v>
      </c>
      <c r="C32" s="40">
        <v>105.5</v>
      </c>
      <c r="D32" s="9"/>
      <c r="E32" s="10">
        <v>13</v>
      </c>
      <c r="F32" s="33">
        <f t="shared" si="0"/>
        <v>1371.5</v>
      </c>
      <c r="G32" s="19"/>
      <c r="H32" s="16"/>
      <c r="I32" s="17"/>
      <c r="J32" s="18"/>
    </row>
    <row r="33" spans="2:12" x14ac:dyDescent="0.25">
      <c r="B33" s="7">
        <v>45656</v>
      </c>
      <c r="C33" s="40">
        <v>0</v>
      </c>
      <c r="D33" s="9"/>
      <c r="E33" s="10">
        <v>13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>
        <v>45657</v>
      </c>
      <c r="C34" s="40">
        <v>0</v>
      </c>
      <c r="D34" s="36"/>
      <c r="E34" s="37">
        <v>13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903.5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11745.5005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11745.5</v>
      </c>
      <c r="L36" s="31">
        <f>J36-J4-J5-J6</f>
        <v>11616.299499999999</v>
      </c>
    </row>
    <row r="37" spans="2:12" x14ac:dyDescent="0.25">
      <c r="B37" s="26" t="s">
        <v>14</v>
      </c>
      <c r="C37" s="30">
        <f>C35</f>
        <v>903.5</v>
      </c>
      <c r="D37" s="9">
        <f>D35/1.03</f>
        <v>0</v>
      </c>
      <c r="E37" s="10"/>
      <c r="F37" s="33">
        <f>SUM(F4:F36)</f>
        <v>11745.5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-5.0000000010186341E-4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68" orientation="portrait" verticalDpi="0" r:id="rId1"/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 t="s">
        <v>33</v>
      </c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>
        <v>103.5</v>
      </c>
      <c r="D4" s="9"/>
      <c r="E4" s="10">
        <v>15</v>
      </c>
      <c r="F4" s="33">
        <f>E4*C4</f>
        <v>1552.5</v>
      </c>
      <c r="G4" s="11"/>
      <c r="H4" s="12" t="s">
        <v>6</v>
      </c>
      <c r="I4" s="13">
        <v>0.01</v>
      </c>
      <c r="J4" s="14">
        <f>(F36+F37)*I4</f>
        <v>160.125</v>
      </c>
    </row>
    <row r="5" spans="2:29" x14ac:dyDescent="0.25">
      <c r="B5" s="7">
        <v>45659</v>
      </c>
      <c r="C5" s="8">
        <v>0</v>
      </c>
      <c r="D5" s="9"/>
      <c r="E5" s="10">
        <v>15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15.852375</v>
      </c>
    </row>
    <row r="6" spans="2:29" x14ac:dyDescent="0.25">
      <c r="B6" s="7">
        <v>45660</v>
      </c>
      <c r="C6" s="8">
        <v>0</v>
      </c>
      <c r="D6" s="9"/>
      <c r="E6" s="10">
        <v>15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45661</v>
      </c>
      <c r="C7" s="8">
        <v>0</v>
      </c>
      <c r="D7" s="9"/>
      <c r="E7" s="10">
        <v>15</v>
      </c>
      <c r="F7" s="33">
        <f t="shared" si="0"/>
        <v>0</v>
      </c>
      <c r="G7" s="11"/>
      <c r="H7" s="12" t="s">
        <v>9</v>
      </c>
      <c r="I7" s="13"/>
      <c r="J7" s="14">
        <f>'ARALIK 2024'!J39*-1</f>
        <v>5.0000000010186341E-4</v>
      </c>
    </row>
    <row r="8" spans="2:29" x14ac:dyDescent="0.25">
      <c r="B8" s="7">
        <v>45662</v>
      </c>
      <c r="C8" s="8">
        <v>111.5</v>
      </c>
      <c r="D8" s="9"/>
      <c r="E8" s="10">
        <v>15</v>
      </c>
      <c r="F8" s="33">
        <f t="shared" si="0"/>
        <v>1672.5</v>
      </c>
      <c r="G8" s="15">
        <v>45723</v>
      </c>
      <c r="H8" s="16" t="s">
        <v>34</v>
      </c>
      <c r="I8" s="17"/>
      <c r="J8" s="18">
        <v>15836.36</v>
      </c>
    </row>
    <row r="9" spans="2:29" x14ac:dyDescent="0.25">
      <c r="B9" s="7">
        <v>45663</v>
      </c>
      <c r="C9" s="8">
        <v>0</v>
      </c>
      <c r="D9" s="9"/>
      <c r="E9" s="10">
        <v>15</v>
      </c>
      <c r="F9" s="33">
        <f t="shared" si="0"/>
        <v>0</v>
      </c>
      <c r="G9" s="15"/>
      <c r="H9" s="16"/>
      <c r="I9" s="17"/>
      <c r="J9" s="18"/>
      <c r="L9" t="s">
        <v>35</v>
      </c>
    </row>
    <row r="10" spans="2:29" x14ac:dyDescent="0.25">
      <c r="B10" s="7">
        <v>45664</v>
      </c>
      <c r="C10" s="8">
        <v>46</v>
      </c>
      <c r="D10" s="9"/>
      <c r="E10" s="10">
        <v>15</v>
      </c>
      <c r="F10" s="33">
        <f t="shared" si="0"/>
        <v>690</v>
      </c>
      <c r="G10" s="15"/>
      <c r="H10" s="16"/>
      <c r="I10" s="17"/>
      <c r="J10" s="18"/>
      <c r="L10" t="s">
        <v>36</v>
      </c>
    </row>
    <row r="11" spans="2:29" x14ac:dyDescent="0.25">
      <c r="B11" s="7">
        <v>45665</v>
      </c>
      <c r="C11" s="8">
        <v>0</v>
      </c>
      <c r="D11" s="9"/>
      <c r="E11" s="10">
        <v>15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45666</v>
      </c>
      <c r="C12" s="8">
        <v>0</v>
      </c>
      <c r="D12" s="9"/>
      <c r="E12" s="10">
        <v>15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45667</v>
      </c>
      <c r="C13" s="8">
        <v>0</v>
      </c>
      <c r="D13" s="9"/>
      <c r="E13" s="10">
        <v>15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45668</v>
      </c>
      <c r="C14" s="8">
        <v>112</v>
      </c>
      <c r="D14" s="9"/>
      <c r="E14" s="10">
        <v>15</v>
      </c>
      <c r="F14" s="33">
        <f t="shared" si="0"/>
        <v>1680</v>
      </c>
      <c r="G14" s="19"/>
      <c r="H14" s="16"/>
      <c r="I14" s="17"/>
      <c r="J14" s="18"/>
    </row>
    <row r="15" spans="2:29" x14ac:dyDescent="0.25">
      <c r="B15" s="7">
        <v>45669</v>
      </c>
      <c r="C15" s="8">
        <v>0</v>
      </c>
      <c r="D15" s="9"/>
      <c r="E15" s="10">
        <v>15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45670</v>
      </c>
      <c r="C16" s="8">
        <v>0</v>
      </c>
      <c r="D16" s="9"/>
      <c r="E16" s="10">
        <v>15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45671</v>
      </c>
      <c r="C17" s="8">
        <v>80.5</v>
      </c>
      <c r="D17" s="9"/>
      <c r="E17" s="10">
        <v>15</v>
      </c>
      <c r="F17" s="33">
        <f t="shared" si="0"/>
        <v>1207.5</v>
      </c>
      <c r="G17" s="19"/>
      <c r="H17" s="16"/>
      <c r="I17" s="17"/>
      <c r="J17" s="18"/>
    </row>
    <row r="18" spans="2:10" x14ac:dyDescent="0.25">
      <c r="B18" s="7">
        <v>45672</v>
      </c>
      <c r="C18" s="8">
        <v>0</v>
      </c>
      <c r="D18" s="9"/>
      <c r="E18" s="10">
        <v>15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45673</v>
      </c>
      <c r="C19" s="8">
        <v>0</v>
      </c>
      <c r="D19" s="9"/>
      <c r="E19" s="10">
        <v>15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45674</v>
      </c>
      <c r="C20" s="8">
        <v>96.5</v>
      </c>
      <c r="D20" s="9"/>
      <c r="E20" s="10">
        <v>15</v>
      </c>
      <c r="F20" s="33">
        <f t="shared" si="0"/>
        <v>1447.5</v>
      </c>
      <c r="G20" s="19"/>
      <c r="H20" s="16"/>
      <c r="I20" s="17"/>
      <c r="J20" s="18"/>
    </row>
    <row r="21" spans="2:10" x14ac:dyDescent="0.25">
      <c r="B21" s="7">
        <v>45675</v>
      </c>
      <c r="C21" s="8">
        <v>0</v>
      </c>
      <c r="D21" s="9"/>
      <c r="E21" s="10">
        <v>15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45676</v>
      </c>
      <c r="C22" s="8">
        <v>0</v>
      </c>
      <c r="D22" s="9"/>
      <c r="E22" s="10">
        <v>15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45677</v>
      </c>
      <c r="C23" s="8">
        <v>96</v>
      </c>
      <c r="D23" s="9"/>
      <c r="E23" s="10">
        <v>15</v>
      </c>
      <c r="F23" s="33">
        <f t="shared" si="0"/>
        <v>1440</v>
      </c>
      <c r="G23" s="19"/>
      <c r="H23" s="16"/>
      <c r="I23" s="17"/>
      <c r="J23" s="18"/>
    </row>
    <row r="24" spans="2:10" x14ac:dyDescent="0.25">
      <c r="B24" s="7">
        <v>45678</v>
      </c>
      <c r="C24" s="8">
        <v>0</v>
      </c>
      <c r="D24" s="9"/>
      <c r="E24" s="10">
        <v>15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45679</v>
      </c>
      <c r="C25" s="8">
        <v>0</v>
      </c>
      <c r="D25" s="9"/>
      <c r="E25" s="10">
        <v>15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45680</v>
      </c>
      <c r="C26" s="8">
        <v>130</v>
      </c>
      <c r="D26" s="9"/>
      <c r="E26" s="10">
        <v>15</v>
      </c>
      <c r="F26" s="33">
        <f t="shared" si="0"/>
        <v>1950</v>
      </c>
      <c r="G26" s="19"/>
      <c r="H26" s="16"/>
      <c r="I26" s="17"/>
      <c r="J26" s="18"/>
    </row>
    <row r="27" spans="2:10" x14ac:dyDescent="0.25">
      <c r="B27" s="7">
        <v>45681</v>
      </c>
      <c r="C27" s="8">
        <v>0</v>
      </c>
      <c r="D27" s="9"/>
      <c r="E27" s="10">
        <v>15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45682</v>
      </c>
      <c r="C28" s="8">
        <v>0</v>
      </c>
      <c r="D28" s="9"/>
      <c r="E28" s="10">
        <v>15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45683</v>
      </c>
      <c r="C29" s="8">
        <v>119.5</v>
      </c>
      <c r="D29" s="9"/>
      <c r="E29" s="10">
        <v>15</v>
      </c>
      <c r="F29" s="33">
        <f t="shared" si="0"/>
        <v>1792.5</v>
      </c>
      <c r="G29" s="19"/>
      <c r="H29" s="16"/>
      <c r="I29" s="17"/>
      <c r="J29" s="18"/>
    </row>
    <row r="30" spans="2:10" x14ac:dyDescent="0.25">
      <c r="B30" s="7">
        <v>45684</v>
      </c>
      <c r="C30" s="8">
        <v>0</v>
      </c>
      <c r="D30" s="9"/>
      <c r="E30" s="10">
        <v>15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45685</v>
      </c>
      <c r="C31" s="8">
        <v>0</v>
      </c>
      <c r="D31" s="9"/>
      <c r="E31" s="10">
        <v>15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45686</v>
      </c>
      <c r="C32" s="8">
        <v>172</v>
      </c>
      <c r="D32" s="9"/>
      <c r="E32" s="10">
        <v>15</v>
      </c>
      <c r="F32" s="33">
        <f t="shared" si="0"/>
        <v>2580</v>
      </c>
      <c r="G32" s="19"/>
      <c r="H32" s="16"/>
      <c r="I32" s="17"/>
      <c r="J32" s="18"/>
    </row>
    <row r="33" spans="2:12" x14ac:dyDescent="0.25">
      <c r="B33" s="7">
        <v>45687</v>
      </c>
      <c r="C33" s="8">
        <v>0</v>
      </c>
      <c r="D33" s="9"/>
      <c r="E33" s="10">
        <v>15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>
        <v>45688</v>
      </c>
      <c r="C34" s="47">
        <v>0</v>
      </c>
      <c r="D34" s="48"/>
      <c r="E34" s="10">
        <v>15</v>
      </c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1067.5</v>
      </c>
      <c r="D35" s="43">
        <f>SUM(D4:D34)</f>
        <v>0</v>
      </c>
      <c r="E35" s="44"/>
      <c r="F35" s="45" t="s">
        <v>4</v>
      </c>
      <c r="G35" s="51"/>
      <c r="H35" s="63" t="s">
        <v>11</v>
      </c>
      <c r="I35" s="63"/>
      <c r="J35" s="25">
        <f>SUM(J4:J34)</f>
        <v>16012.337875000001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64" t="s">
        <v>13</v>
      </c>
      <c r="I36" s="64"/>
      <c r="J36" s="18">
        <f>F36+F37</f>
        <v>16012.5</v>
      </c>
      <c r="L36" s="31">
        <f>J36-J4-J5-J6</f>
        <v>15836.522625</v>
      </c>
    </row>
    <row r="37" spans="2:12" x14ac:dyDescent="0.25">
      <c r="B37" s="26" t="s">
        <v>14</v>
      </c>
      <c r="C37" s="30">
        <f>C35</f>
        <v>1067.5</v>
      </c>
      <c r="D37" s="9">
        <f>D35/1.03</f>
        <v>0</v>
      </c>
      <c r="E37" s="10"/>
      <c r="F37" s="33">
        <f>SUM(F4:F36)</f>
        <v>16012.5</v>
      </c>
      <c r="G37" s="16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52"/>
      <c r="H39" s="67" t="s">
        <v>17</v>
      </c>
      <c r="I39" s="67"/>
      <c r="J39" s="29">
        <f>J36+J37+J38-J35</f>
        <v>0.16212499999892316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68" orientation="portrait" verticalDpi="0" r:id="rId1"/>
  <colBreaks count="1" manualBreakCount="1">
    <brk id="1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sheetPr>
    <pageSetUpPr fitToPage="1"/>
  </sheetPr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33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>
        <v>0</v>
      </c>
      <c r="D4" s="9"/>
      <c r="E4" s="10">
        <v>15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184.8</v>
      </c>
    </row>
    <row r="5" spans="2:29" x14ac:dyDescent="0.25">
      <c r="B5" s="7">
        <v>45690</v>
      </c>
      <c r="C5" s="8">
        <v>176</v>
      </c>
      <c r="D5" s="9"/>
      <c r="E5" s="10">
        <v>15</v>
      </c>
      <c r="F5" s="33">
        <f t="shared" ref="F5:F34" si="0">E5*C5</f>
        <v>2640</v>
      </c>
      <c r="G5" s="11"/>
      <c r="H5" s="12" t="s">
        <v>7</v>
      </c>
      <c r="I5" s="13">
        <v>1E-3</v>
      </c>
      <c r="J5" s="14">
        <f>(F36+F37-J4-J6)*I5</f>
        <v>18.295200000000001</v>
      </c>
    </row>
    <row r="6" spans="2:29" x14ac:dyDescent="0.25">
      <c r="B6" s="7">
        <v>45691</v>
      </c>
      <c r="C6" s="8">
        <v>0</v>
      </c>
      <c r="D6" s="9"/>
      <c r="E6" s="10">
        <v>15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45692</v>
      </c>
      <c r="C7" s="8">
        <v>0</v>
      </c>
      <c r="D7" s="9"/>
      <c r="E7" s="10">
        <v>15</v>
      </c>
      <c r="F7" s="33">
        <f t="shared" si="0"/>
        <v>0</v>
      </c>
      <c r="G7" s="11"/>
      <c r="H7" s="12" t="s">
        <v>9</v>
      </c>
      <c r="I7" s="13"/>
      <c r="J7" s="14">
        <f>'OCAK 2025'!J39*-1</f>
        <v>-0.16212499999892316</v>
      </c>
    </row>
    <row r="8" spans="2:29" x14ac:dyDescent="0.25">
      <c r="B8" s="7">
        <v>45693</v>
      </c>
      <c r="C8" s="8">
        <v>109</v>
      </c>
      <c r="D8" s="9"/>
      <c r="E8" s="10">
        <v>15</v>
      </c>
      <c r="F8" s="33">
        <f t="shared" si="0"/>
        <v>1635</v>
      </c>
      <c r="G8" s="15">
        <v>45743</v>
      </c>
      <c r="H8" s="16" t="s">
        <v>37</v>
      </c>
      <c r="I8" s="17"/>
      <c r="J8" s="18">
        <v>18276.72</v>
      </c>
    </row>
    <row r="9" spans="2:29" x14ac:dyDescent="0.25">
      <c r="B9" s="7">
        <v>45694</v>
      </c>
      <c r="C9" s="8">
        <v>0</v>
      </c>
      <c r="D9" s="9"/>
      <c r="E9" s="10">
        <v>15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45695</v>
      </c>
      <c r="C10" s="8">
        <v>0</v>
      </c>
      <c r="D10" s="9"/>
      <c r="E10" s="10">
        <v>15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45696</v>
      </c>
      <c r="C11" s="8">
        <v>125.5</v>
      </c>
      <c r="D11" s="9"/>
      <c r="E11" s="10">
        <v>15</v>
      </c>
      <c r="F11" s="33">
        <f t="shared" si="0"/>
        <v>1882.5</v>
      </c>
      <c r="G11" s="19"/>
      <c r="H11" s="16"/>
      <c r="I11" s="17"/>
      <c r="J11" s="18"/>
    </row>
    <row r="12" spans="2:29" x14ac:dyDescent="0.25">
      <c r="B12" s="7">
        <v>45697</v>
      </c>
      <c r="C12" s="8">
        <v>0</v>
      </c>
      <c r="D12" s="9"/>
      <c r="E12" s="10">
        <v>15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45698</v>
      </c>
      <c r="C13" s="8">
        <v>0</v>
      </c>
      <c r="D13" s="9"/>
      <c r="E13" s="10">
        <v>15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45699</v>
      </c>
      <c r="C14" s="8">
        <v>137</v>
      </c>
      <c r="D14" s="9"/>
      <c r="E14" s="10">
        <v>15</v>
      </c>
      <c r="F14" s="33">
        <f t="shared" si="0"/>
        <v>2055</v>
      </c>
      <c r="G14" s="19"/>
      <c r="H14" s="16"/>
      <c r="I14" s="17"/>
      <c r="J14" s="18"/>
    </row>
    <row r="15" spans="2:29" x14ac:dyDescent="0.25">
      <c r="B15" s="7">
        <v>45700</v>
      </c>
      <c r="C15" s="8">
        <v>0</v>
      </c>
      <c r="D15" s="9"/>
      <c r="E15" s="10">
        <v>15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45701</v>
      </c>
      <c r="C16" s="8">
        <v>0</v>
      </c>
      <c r="D16" s="9"/>
      <c r="E16" s="10">
        <v>15</v>
      </c>
      <c r="F16" s="33">
        <f t="shared" si="0"/>
        <v>0</v>
      </c>
      <c r="G16" s="19"/>
      <c r="H16" s="16"/>
      <c r="I16" s="17"/>
      <c r="J16" s="18"/>
      <c r="N16" s="54"/>
    </row>
    <row r="17" spans="2:14" x14ac:dyDescent="0.25">
      <c r="B17" s="7">
        <v>45702</v>
      </c>
      <c r="C17" s="8">
        <v>151</v>
      </c>
      <c r="D17" s="9"/>
      <c r="E17" s="10">
        <v>15</v>
      </c>
      <c r="F17" s="33">
        <f t="shared" si="0"/>
        <v>2265</v>
      </c>
      <c r="G17" s="19"/>
      <c r="H17" s="16"/>
      <c r="I17" s="17"/>
      <c r="J17" s="18"/>
    </row>
    <row r="18" spans="2:14" x14ac:dyDescent="0.25">
      <c r="B18" s="7">
        <v>45703</v>
      </c>
      <c r="C18" s="8">
        <v>0</v>
      </c>
      <c r="D18" s="9"/>
      <c r="E18" s="10">
        <v>15</v>
      </c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45704</v>
      </c>
      <c r="C19" s="8">
        <v>0</v>
      </c>
      <c r="D19" s="9"/>
      <c r="E19" s="10">
        <v>15</v>
      </c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45705</v>
      </c>
      <c r="C20" s="8">
        <v>116.5</v>
      </c>
      <c r="D20" s="9"/>
      <c r="E20" s="10">
        <v>15</v>
      </c>
      <c r="F20" s="33">
        <f t="shared" si="0"/>
        <v>1747.5</v>
      </c>
      <c r="G20" s="19"/>
      <c r="H20" s="16"/>
      <c r="I20" s="17"/>
      <c r="J20" s="18"/>
    </row>
    <row r="21" spans="2:14" x14ac:dyDescent="0.25">
      <c r="B21" s="7">
        <v>45706</v>
      </c>
      <c r="C21" s="8">
        <v>0</v>
      </c>
      <c r="D21" s="9"/>
      <c r="E21" s="10">
        <v>15</v>
      </c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45707</v>
      </c>
      <c r="C22" s="8">
        <v>0</v>
      </c>
      <c r="D22" s="9"/>
      <c r="E22" s="10">
        <v>15</v>
      </c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45708</v>
      </c>
      <c r="C23" s="8">
        <v>145.5</v>
      </c>
      <c r="D23" s="9"/>
      <c r="E23" s="10">
        <v>15</v>
      </c>
      <c r="F23" s="33">
        <f t="shared" si="0"/>
        <v>2182.5</v>
      </c>
      <c r="G23" s="19"/>
      <c r="H23" s="16"/>
      <c r="I23" s="17"/>
      <c r="J23" s="18"/>
    </row>
    <row r="24" spans="2:14" x14ac:dyDescent="0.25">
      <c r="B24" s="7">
        <v>45709</v>
      </c>
      <c r="C24" s="8">
        <v>0</v>
      </c>
      <c r="D24" s="9"/>
      <c r="E24" s="10">
        <v>15</v>
      </c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45710</v>
      </c>
      <c r="C25" s="8">
        <v>0</v>
      </c>
      <c r="D25" s="9"/>
      <c r="E25" s="10">
        <v>15</v>
      </c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45711</v>
      </c>
      <c r="C26" s="8">
        <v>0</v>
      </c>
      <c r="D26" s="9"/>
      <c r="E26" s="10">
        <v>15</v>
      </c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45712</v>
      </c>
      <c r="C27" s="8">
        <v>129.5</v>
      </c>
      <c r="D27" s="9"/>
      <c r="E27" s="10">
        <v>15</v>
      </c>
      <c r="F27" s="33">
        <f t="shared" si="0"/>
        <v>1942.5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0</v>
      </c>
      <c r="D28" s="9"/>
      <c r="E28" s="10">
        <v>15</v>
      </c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0</v>
      </c>
      <c r="D29" s="9"/>
      <c r="E29" s="10">
        <v>15</v>
      </c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142</v>
      </c>
      <c r="D30" s="9"/>
      <c r="E30" s="10">
        <v>15</v>
      </c>
      <c r="F30" s="33">
        <f t="shared" si="0"/>
        <v>2130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0</v>
      </c>
      <c r="D31" s="9"/>
      <c r="E31" s="10">
        <v>15</v>
      </c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</v>
      </c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1232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18479.653075000002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18480</v>
      </c>
      <c r="L36" s="31">
        <f>J36-J4-J5-J6</f>
        <v>18276.9048</v>
      </c>
      <c r="M36" s="54">
        <v>18764.29</v>
      </c>
      <c r="N36" s="31">
        <f>L36-M36</f>
        <v>-487.38520000000062</v>
      </c>
    </row>
    <row r="37" spans="2:14" x14ac:dyDescent="0.25">
      <c r="B37" s="26" t="s">
        <v>14</v>
      </c>
      <c r="C37" s="30">
        <f>C35</f>
        <v>1232</v>
      </c>
      <c r="D37" s="9">
        <f>D35/1.03</f>
        <v>0</v>
      </c>
      <c r="E37" s="10"/>
      <c r="F37" s="33">
        <f>SUM(F4:F36)</f>
        <v>18480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0.3469249999980093</v>
      </c>
      <c r="M39" s="17"/>
      <c r="N39" s="40">
        <f>J39+N34</f>
        <v>0.3469249999980093</v>
      </c>
    </row>
    <row r="40" spans="2:14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  <c r="M40" s="17" t="s">
        <v>25</v>
      </c>
      <c r="N40" s="55">
        <v>-18276.980000000003</v>
      </c>
    </row>
    <row r="41" spans="2:14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  <c r="M41" s="17" t="s">
        <v>32</v>
      </c>
      <c r="N41" s="40">
        <f>N40+N39</f>
        <v>-18276.633075000005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E3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33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>
        <v>0</v>
      </c>
      <c r="D4" s="9"/>
      <c r="E4" s="10">
        <v>15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131.47499999999999</v>
      </c>
    </row>
    <row r="5" spans="2:29" x14ac:dyDescent="0.25">
      <c r="B5" s="7">
        <v>45718</v>
      </c>
      <c r="C5" s="8">
        <v>68.5</v>
      </c>
      <c r="D5" s="9"/>
      <c r="E5" s="10">
        <v>15</v>
      </c>
      <c r="F5" s="33">
        <f t="shared" ref="F5:F34" si="0">E5*C5</f>
        <v>1027.5</v>
      </c>
      <c r="G5" s="11"/>
      <c r="H5" s="12" t="s">
        <v>7</v>
      </c>
      <c r="I5" s="13">
        <v>1E-3</v>
      </c>
      <c r="J5" s="14">
        <f>(F36+F37-J4-J6)*I5</f>
        <v>13.016024999999999</v>
      </c>
    </row>
    <row r="6" spans="2:29" x14ac:dyDescent="0.25">
      <c r="B6" s="7">
        <v>45719</v>
      </c>
      <c r="C6" s="8">
        <v>0</v>
      </c>
      <c r="D6" s="9"/>
      <c r="E6" s="10">
        <v>15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45720</v>
      </c>
      <c r="C7" s="8">
        <v>0</v>
      </c>
      <c r="D7" s="9"/>
      <c r="E7" s="10">
        <v>15</v>
      </c>
      <c r="F7" s="33">
        <f t="shared" si="0"/>
        <v>0</v>
      </c>
      <c r="G7" s="11"/>
      <c r="H7" s="12" t="s">
        <v>9</v>
      </c>
      <c r="I7" s="13"/>
      <c r="J7" s="14">
        <f>'ŞUBAT 2025'!J39*-1</f>
        <v>-0.3469249999980093</v>
      </c>
    </row>
    <row r="8" spans="2:29" x14ac:dyDescent="0.25">
      <c r="B8" s="7">
        <v>45721</v>
      </c>
      <c r="C8" s="8">
        <v>69.5</v>
      </c>
      <c r="D8" s="9"/>
      <c r="E8" s="10">
        <v>15</v>
      </c>
      <c r="F8" s="33">
        <f t="shared" si="0"/>
        <v>1042.5</v>
      </c>
      <c r="G8" s="15"/>
      <c r="H8" s="16"/>
      <c r="I8" s="17"/>
      <c r="J8" s="18"/>
    </row>
    <row r="9" spans="2:29" x14ac:dyDescent="0.25">
      <c r="B9" s="7">
        <v>45722</v>
      </c>
      <c r="C9" s="8">
        <v>0</v>
      </c>
      <c r="D9" s="9"/>
      <c r="E9" s="10">
        <v>15</v>
      </c>
      <c r="F9" s="33">
        <f t="shared" si="0"/>
        <v>0</v>
      </c>
      <c r="G9" s="15">
        <v>45777</v>
      </c>
      <c r="H9" s="16" t="s">
        <v>34</v>
      </c>
      <c r="I9" s="17"/>
      <c r="J9" s="18">
        <v>13003.36</v>
      </c>
    </row>
    <row r="10" spans="2:29" x14ac:dyDescent="0.25">
      <c r="B10" s="7">
        <v>45723</v>
      </c>
      <c r="C10" s="8">
        <v>0</v>
      </c>
      <c r="D10" s="9"/>
      <c r="E10" s="10">
        <v>15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45724</v>
      </c>
      <c r="C11" s="8">
        <v>113.5</v>
      </c>
      <c r="D11" s="9"/>
      <c r="E11" s="10">
        <v>15</v>
      </c>
      <c r="F11" s="33">
        <f t="shared" si="0"/>
        <v>1702.5</v>
      </c>
      <c r="G11" s="19"/>
      <c r="H11" s="16"/>
      <c r="I11" s="17"/>
      <c r="J11" s="18"/>
    </row>
    <row r="12" spans="2:29" x14ac:dyDescent="0.25">
      <c r="B12" s="7">
        <v>45725</v>
      </c>
      <c r="C12" s="8">
        <v>0</v>
      </c>
      <c r="D12" s="9"/>
      <c r="E12" s="10">
        <v>15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45726</v>
      </c>
      <c r="C13" s="8">
        <v>0</v>
      </c>
      <c r="D13" s="9"/>
      <c r="E13" s="10">
        <v>15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45727</v>
      </c>
      <c r="C14" s="8">
        <v>73</v>
      </c>
      <c r="D14" s="9"/>
      <c r="E14" s="10">
        <v>15</v>
      </c>
      <c r="F14" s="33">
        <f t="shared" si="0"/>
        <v>1095</v>
      </c>
      <c r="G14" s="19"/>
      <c r="H14" s="16"/>
      <c r="I14" s="17"/>
      <c r="J14" s="18"/>
    </row>
    <row r="15" spans="2:29" x14ac:dyDescent="0.25">
      <c r="B15" s="7">
        <v>45728</v>
      </c>
      <c r="C15" s="8">
        <v>0</v>
      </c>
      <c r="D15" s="9"/>
      <c r="E15" s="10">
        <v>15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45729</v>
      </c>
      <c r="C16" s="8">
        <v>0</v>
      </c>
      <c r="D16" s="9"/>
      <c r="E16" s="10">
        <v>15</v>
      </c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45730</v>
      </c>
      <c r="C17" s="8">
        <v>109</v>
      </c>
      <c r="D17" s="9"/>
      <c r="E17" s="10">
        <v>15</v>
      </c>
      <c r="F17" s="33">
        <f t="shared" si="0"/>
        <v>1635</v>
      </c>
      <c r="G17" s="19"/>
      <c r="H17" s="16"/>
      <c r="I17" s="17"/>
      <c r="J17" s="18"/>
    </row>
    <row r="18" spans="2:14" x14ac:dyDescent="0.25">
      <c r="B18" s="7">
        <v>45731</v>
      </c>
      <c r="C18" s="8">
        <v>0</v>
      </c>
      <c r="D18" s="9"/>
      <c r="E18" s="10">
        <v>15</v>
      </c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45732</v>
      </c>
      <c r="C19" s="8">
        <v>0</v>
      </c>
      <c r="D19" s="9"/>
      <c r="E19" s="10">
        <v>15</v>
      </c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45733</v>
      </c>
      <c r="C20" s="8">
        <v>125.5</v>
      </c>
      <c r="D20" s="9"/>
      <c r="E20" s="10">
        <v>15</v>
      </c>
      <c r="F20" s="33">
        <f t="shared" si="0"/>
        <v>1882.5</v>
      </c>
      <c r="G20" s="19"/>
      <c r="H20" s="16"/>
      <c r="I20" s="17"/>
      <c r="J20" s="18"/>
    </row>
    <row r="21" spans="2:14" x14ac:dyDescent="0.25">
      <c r="B21" s="7">
        <v>45734</v>
      </c>
      <c r="C21" s="8">
        <v>0</v>
      </c>
      <c r="D21" s="9"/>
      <c r="E21" s="10">
        <v>15</v>
      </c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45735</v>
      </c>
      <c r="C22" s="8">
        <v>0</v>
      </c>
      <c r="D22" s="9"/>
      <c r="E22" s="10">
        <v>15</v>
      </c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45736</v>
      </c>
      <c r="C23" s="8">
        <v>0</v>
      </c>
      <c r="D23" s="9"/>
      <c r="E23" s="10">
        <v>15</v>
      </c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45737</v>
      </c>
      <c r="C24" s="8">
        <v>94</v>
      </c>
      <c r="D24" s="9"/>
      <c r="E24" s="10">
        <v>15</v>
      </c>
      <c r="F24" s="33">
        <f t="shared" si="0"/>
        <v>1410</v>
      </c>
      <c r="G24" s="19"/>
      <c r="H24" s="16"/>
      <c r="I24" s="17"/>
      <c r="J24" s="18"/>
    </row>
    <row r="25" spans="2:14" x14ac:dyDescent="0.25">
      <c r="B25" s="7">
        <v>45738</v>
      </c>
      <c r="C25" s="8">
        <v>0</v>
      </c>
      <c r="D25" s="9"/>
      <c r="E25" s="10">
        <v>15</v>
      </c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45739</v>
      </c>
      <c r="C26" s="8">
        <v>0</v>
      </c>
      <c r="D26" s="9"/>
      <c r="E26" s="10">
        <v>15</v>
      </c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45740</v>
      </c>
      <c r="C27" s="8">
        <v>88.5</v>
      </c>
      <c r="D27" s="9"/>
      <c r="E27" s="10">
        <v>15</v>
      </c>
      <c r="F27" s="33">
        <f t="shared" si="0"/>
        <v>1327.5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>
        <v>0</v>
      </c>
      <c r="D28" s="9"/>
      <c r="E28" s="10">
        <v>15</v>
      </c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>
        <v>0</v>
      </c>
      <c r="D29" s="9"/>
      <c r="E29" s="10">
        <v>15</v>
      </c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>
        <v>0</v>
      </c>
      <c r="D30" s="9"/>
      <c r="E30" s="10">
        <v>15</v>
      </c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>
        <v>72</v>
      </c>
      <c r="D31" s="9"/>
      <c r="E31" s="10">
        <v>15</v>
      </c>
      <c r="F31" s="33">
        <f t="shared" si="0"/>
        <v>1080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>
        <v>0</v>
      </c>
      <c r="D32" s="9"/>
      <c r="E32" s="10">
        <v>15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0</v>
      </c>
      <c r="D33" s="9"/>
      <c r="E33" s="10">
        <v>15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>
        <v>63</v>
      </c>
      <c r="D34" s="36"/>
      <c r="E34" s="10">
        <v>15</v>
      </c>
      <c r="F34" s="38">
        <f t="shared" si="0"/>
        <v>945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876.5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13147.504100000002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13147.5</v>
      </c>
      <c r="L36" s="31">
        <f>J36-J4-J5-J6</f>
        <v>13003.008974999999</v>
      </c>
      <c r="M36" s="31">
        <v>13349.76</v>
      </c>
      <c r="N36" s="31">
        <f>L36-M36</f>
        <v>-346.75102500000139</v>
      </c>
    </row>
    <row r="37" spans="2:14" x14ac:dyDescent="0.25">
      <c r="B37" s="26" t="s">
        <v>14</v>
      </c>
      <c r="C37" s="30">
        <f>C35</f>
        <v>876.5</v>
      </c>
      <c r="D37" s="9">
        <f>D35/1.03</f>
        <v>0</v>
      </c>
      <c r="E37" s="10"/>
      <c r="F37" s="33">
        <f>SUM(F4:F36)</f>
        <v>13147.5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-4.1000000019266736E-3</v>
      </c>
      <c r="M39" s="17"/>
      <c r="N39" s="40">
        <f>J39+N34</f>
        <v>-4.1000000019266736E-3</v>
      </c>
    </row>
    <row r="40" spans="2:14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  <c r="M40" s="17" t="s">
        <v>25</v>
      </c>
      <c r="N40" s="40">
        <v>6771.87</v>
      </c>
    </row>
    <row r="41" spans="2:14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  <c r="M41" s="17" t="s">
        <v>32</v>
      </c>
      <c r="N41" s="40">
        <f>N40+N39</f>
        <v>6771.865899999998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33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>
        <v>0</v>
      </c>
      <c r="D4" s="9"/>
      <c r="E4" s="10">
        <v>15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86.55</v>
      </c>
    </row>
    <row r="5" spans="2:29" x14ac:dyDescent="0.25">
      <c r="B5" s="7">
        <v>45749</v>
      </c>
      <c r="C5" s="8">
        <v>0</v>
      </c>
      <c r="D5" s="9"/>
      <c r="E5" s="10">
        <v>15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8.5684500000000003</v>
      </c>
    </row>
    <row r="6" spans="2:29" x14ac:dyDescent="0.25">
      <c r="B6" s="7">
        <v>45750</v>
      </c>
      <c r="C6" s="8">
        <v>109</v>
      </c>
      <c r="D6" s="9"/>
      <c r="E6" s="10">
        <v>15</v>
      </c>
      <c r="F6" s="33">
        <f t="shared" si="0"/>
        <v>1635</v>
      </c>
      <c r="G6" s="11"/>
      <c r="H6" s="12" t="s">
        <v>8</v>
      </c>
      <c r="I6" s="13"/>
      <c r="J6" s="14"/>
    </row>
    <row r="7" spans="2:29" x14ac:dyDescent="0.25">
      <c r="B7" s="7">
        <v>45751</v>
      </c>
      <c r="C7" s="8">
        <v>0</v>
      </c>
      <c r="D7" s="9"/>
      <c r="E7" s="10">
        <v>15</v>
      </c>
      <c r="F7" s="33">
        <f t="shared" si="0"/>
        <v>0</v>
      </c>
      <c r="G7" s="11"/>
      <c r="H7" s="12" t="s">
        <v>9</v>
      </c>
      <c r="I7" s="13"/>
      <c r="J7" s="14">
        <f>'MART 2025'!J39*-1</f>
        <v>4.1000000019266736E-3</v>
      </c>
    </row>
    <row r="8" spans="2:29" x14ac:dyDescent="0.25">
      <c r="B8" s="7">
        <v>45752</v>
      </c>
      <c r="C8" s="8">
        <v>0</v>
      </c>
      <c r="D8" s="9"/>
      <c r="E8" s="10">
        <v>15</v>
      </c>
      <c r="F8" s="33">
        <f t="shared" si="0"/>
        <v>0</v>
      </c>
      <c r="G8" s="15">
        <v>45806</v>
      </c>
      <c r="H8" s="16" t="s">
        <v>38</v>
      </c>
      <c r="I8" s="17"/>
      <c r="J8" s="18">
        <v>8559.8799999999992</v>
      </c>
    </row>
    <row r="9" spans="2:29" x14ac:dyDescent="0.25">
      <c r="B9" s="7">
        <v>45753</v>
      </c>
      <c r="C9" s="8">
        <v>120</v>
      </c>
      <c r="D9" s="9"/>
      <c r="E9" s="10">
        <v>15</v>
      </c>
      <c r="F9" s="33">
        <f t="shared" si="0"/>
        <v>1800</v>
      </c>
      <c r="G9" s="15"/>
      <c r="H9" s="16"/>
      <c r="I9" s="17"/>
      <c r="J9" s="18"/>
    </row>
    <row r="10" spans="2:29" x14ac:dyDescent="0.25">
      <c r="B10" s="7">
        <v>45754</v>
      </c>
      <c r="C10" s="8">
        <v>0</v>
      </c>
      <c r="D10" s="9"/>
      <c r="E10" s="10">
        <v>15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45755</v>
      </c>
      <c r="C11" s="8">
        <v>0</v>
      </c>
      <c r="D11" s="9"/>
      <c r="E11" s="10">
        <v>15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45756</v>
      </c>
      <c r="C12" s="8">
        <v>50</v>
      </c>
      <c r="D12" s="9"/>
      <c r="E12" s="10">
        <v>15</v>
      </c>
      <c r="F12" s="33">
        <f t="shared" si="0"/>
        <v>750</v>
      </c>
      <c r="G12" s="19"/>
      <c r="H12" s="16"/>
      <c r="I12" s="17"/>
      <c r="J12" s="18"/>
    </row>
    <row r="13" spans="2:29" x14ac:dyDescent="0.25">
      <c r="B13" s="7">
        <v>45757</v>
      </c>
      <c r="C13" s="8">
        <v>0</v>
      </c>
      <c r="D13" s="9"/>
      <c r="E13" s="10">
        <v>15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45758</v>
      </c>
      <c r="C14" s="8">
        <v>0</v>
      </c>
      <c r="D14" s="9"/>
      <c r="E14" s="10">
        <v>15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45759</v>
      </c>
      <c r="C15" s="8">
        <v>63</v>
      </c>
      <c r="D15" s="9"/>
      <c r="E15" s="10">
        <v>15</v>
      </c>
      <c r="F15" s="33">
        <f t="shared" si="0"/>
        <v>945</v>
      </c>
      <c r="G15" s="19"/>
      <c r="H15" s="16"/>
      <c r="I15" s="17"/>
      <c r="J15" s="18"/>
    </row>
    <row r="16" spans="2:29" x14ac:dyDescent="0.25">
      <c r="B16" s="7">
        <v>45760</v>
      </c>
      <c r="C16" s="8">
        <v>0</v>
      </c>
      <c r="D16" s="9"/>
      <c r="E16" s="10">
        <v>15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45761</v>
      </c>
      <c r="C17" s="8">
        <v>0</v>
      </c>
      <c r="D17" s="9"/>
      <c r="E17" s="10">
        <v>15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45762</v>
      </c>
      <c r="C18" s="8">
        <v>52</v>
      </c>
      <c r="D18" s="9"/>
      <c r="E18" s="10">
        <v>15</v>
      </c>
      <c r="F18" s="33">
        <f t="shared" si="0"/>
        <v>780</v>
      </c>
      <c r="G18" s="19"/>
      <c r="H18" s="16"/>
      <c r="I18" s="17"/>
      <c r="J18" s="18"/>
    </row>
    <row r="19" spans="2:10" x14ac:dyDescent="0.25">
      <c r="B19" s="7">
        <v>45763</v>
      </c>
      <c r="C19" s="8">
        <v>0</v>
      </c>
      <c r="D19" s="9"/>
      <c r="E19" s="10">
        <v>15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45764</v>
      </c>
      <c r="C20" s="8">
        <v>0</v>
      </c>
      <c r="D20" s="9"/>
      <c r="E20" s="10">
        <v>15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45765</v>
      </c>
      <c r="C21" s="8">
        <v>61.5</v>
      </c>
      <c r="D21" s="9"/>
      <c r="E21" s="10">
        <v>15</v>
      </c>
      <c r="F21" s="33">
        <f t="shared" si="0"/>
        <v>922.5</v>
      </c>
      <c r="G21" s="19"/>
      <c r="H21" s="16"/>
      <c r="I21" s="17"/>
      <c r="J21" s="18"/>
    </row>
    <row r="22" spans="2:10" x14ac:dyDescent="0.25">
      <c r="B22" s="7">
        <v>45766</v>
      </c>
      <c r="C22" s="8">
        <v>0</v>
      </c>
      <c r="D22" s="9"/>
      <c r="E22" s="10">
        <v>15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45767</v>
      </c>
      <c r="C23" s="8">
        <v>0</v>
      </c>
      <c r="D23" s="9"/>
      <c r="E23" s="10">
        <v>15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45768</v>
      </c>
      <c r="C24" s="8">
        <v>71.5</v>
      </c>
      <c r="D24" s="9"/>
      <c r="E24" s="10">
        <v>15</v>
      </c>
      <c r="F24" s="33">
        <f t="shared" si="0"/>
        <v>1072.5</v>
      </c>
      <c r="G24" s="19"/>
      <c r="H24" s="16"/>
      <c r="I24" s="17"/>
      <c r="J24" s="18"/>
    </row>
    <row r="25" spans="2:10" x14ac:dyDescent="0.25">
      <c r="B25" s="7">
        <v>45769</v>
      </c>
      <c r="C25" s="8">
        <v>0</v>
      </c>
      <c r="D25" s="9"/>
      <c r="E25" s="10">
        <v>15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45770</v>
      </c>
      <c r="C26" s="8">
        <v>0</v>
      </c>
      <c r="D26" s="9"/>
      <c r="E26" s="10">
        <v>15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45771</v>
      </c>
      <c r="C27" s="8">
        <v>0</v>
      </c>
      <c r="D27" s="9"/>
      <c r="E27" s="10">
        <v>15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45772</v>
      </c>
      <c r="C28" s="8">
        <v>0</v>
      </c>
      <c r="D28" s="9"/>
      <c r="E28" s="10">
        <v>15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45773</v>
      </c>
      <c r="C29" s="8">
        <v>0</v>
      </c>
      <c r="D29" s="9"/>
      <c r="E29" s="10">
        <v>15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45774</v>
      </c>
      <c r="C30" s="8">
        <v>50</v>
      </c>
      <c r="D30" s="9"/>
      <c r="E30" s="10">
        <v>15</v>
      </c>
      <c r="F30" s="33">
        <f t="shared" si="0"/>
        <v>750</v>
      </c>
      <c r="G30" s="19"/>
      <c r="H30" s="16"/>
      <c r="I30" s="17"/>
      <c r="J30" s="18"/>
    </row>
    <row r="31" spans="2:10" x14ac:dyDescent="0.25">
      <c r="B31" s="7">
        <v>45775</v>
      </c>
      <c r="C31" s="8">
        <v>0</v>
      </c>
      <c r="D31" s="9"/>
      <c r="E31" s="10">
        <v>15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45776</v>
      </c>
      <c r="C32" s="8">
        <v>0</v>
      </c>
      <c r="D32" s="9"/>
      <c r="E32" s="10">
        <v>15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45777</v>
      </c>
      <c r="C33" s="8">
        <v>0</v>
      </c>
      <c r="D33" s="9"/>
      <c r="E33" s="10">
        <v>15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577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8655.0025500000011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8655</v>
      </c>
      <c r="L36" s="31">
        <f>J36-J4-J5-J6</f>
        <v>8559.8815500000001</v>
      </c>
    </row>
    <row r="37" spans="2:12" x14ac:dyDescent="0.25">
      <c r="B37" s="26" t="s">
        <v>14</v>
      </c>
      <c r="C37" s="30">
        <f>C35</f>
        <v>577</v>
      </c>
      <c r="D37" s="9">
        <f>D35/1.03</f>
        <v>0</v>
      </c>
      <c r="E37" s="10"/>
      <c r="F37" s="33">
        <f>SUM(F4:F36)</f>
        <v>8655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-2.5500000010652002E-3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G9" sqref="G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33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63.5</v>
      </c>
      <c r="D4" s="9"/>
      <c r="E4" s="10">
        <v>15</v>
      </c>
      <c r="F4" s="33">
        <f>E4*C4</f>
        <v>952.5</v>
      </c>
      <c r="G4" s="11"/>
      <c r="H4" s="12" t="s">
        <v>6</v>
      </c>
      <c r="I4" s="13">
        <v>0.01</v>
      </c>
      <c r="J4" s="14">
        <f>(F36+F37)*I4</f>
        <v>101.25</v>
      </c>
    </row>
    <row r="5" spans="2:29" x14ac:dyDescent="0.25">
      <c r="B5" s="7">
        <v>45779</v>
      </c>
      <c r="C5" s="8">
        <v>0</v>
      </c>
      <c r="D5" s="9"/>
      <c r="E5" s="10">
        <v>15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10.02375</v>
      </c>
    </row>
    <row r="6" spans="2:29" x14ac:dyDescent="0.25">
      <c r="B6" s="7">
        <v>45780</v>
      </c>
      <c r="C6" s="8">
        <v>0</v>
      </c>
      <c r="D6" s="9"/>
      <c r="E6" s="10">
        <v>15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>
        <v>0</v>
      </c>
      <c r="D7" s="9"/>
      <c r="E7" s="10">
        <v>15</v>
      </c>
      <c r="F7" s="33">
        <f t="shared" si="0"/>
        <v>0</v>
      </c>
      <c r="G7" s="11"/>
      <c r="H7" s="12" t="s">
        <v>9</v>
      </c>
      <c r="I7" s="13"/>
      <c r="J7" s="14">
        <f>'NİSAN 2025'!J39*-1</f>
        <v>2.5500000010652002E-3</v>
      </c>
    </row>
    <row r="8" spans="2:29" x14ac:dyDescent="0.25">
      <c r="B8" s="7">
        <v>45782</v>
      </c>
      <c r="C8" s="8">
        <v>0</v>
      </c>
      <c r="D8" s="9"/>
      <c r="E8" s="10">
        <v>15</v>
      </c>
      <c r="F8" s="33">
        <f t="shared" si="0"/>
        <v>0</v>
      </c>
      <c r="G8" s="15">
        <v>45834</v>
      </c>
      <c r="H8" s="16" t="s">
        <v>38</v>
      </c>
      <c r="I8" s="17"/>
      <c r="J8" s="18">
        <v>10013.719999999999</v>
      </c>
    </row>
    <row r="9" spans="2:29" x14ac:dyDescent="0.25">
      <c r="B9" s="7">
        <v>45783</v>
      </c>
      <c r="C9" s="8">
        <v>0</v>
      </c>
      <c r="D9" s="9"/>
      <c r="E9" s="10">
        <v>15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45784</v>
      </c>
      <c r="C10" s="8">
        <v>76.5</v>
      </c>
      <c r="D10" s="9"/>
      <c r="E10" s="10">
        <v>15</v>
      </c>
      <c r="F10" s="33">
        <f t="shared" si="0"/>
        <v>1147.5</v>
      </c>
      <c r="G10" s="15"/>
      <c r="H10" s="16"/>
      <c r="I10" s="17"/>
      <c r="J10" s="18"/>
    </row>
    <row r="11" spans="2:29" x14ac:dyDescent="0.25">
      <c r="B11" s="7">
        <v>45785</v>
      </c>
      <c r="C11" s="8">
        <v>0</v>
      </c>
      <c r="D11" s="9"/>
      <c r="E11" s="10">
        <v>15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45786</v>
      </c>
      <c r="C12" s="8">
        <v>0</v>
      </c>
      <c r="D12" s="9"/>
      <c r="E12" s="10">
        <v>15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45787</v>
      </c>
      <c r="C13" s="8">
        <v>0</v>
      </c>
      <c r="D13" s="9"/>
      <c r="E13" s="10">
        <v>15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45788</v>
      </c>
      <c r="C14" s="8">
        <v>0</v>
      </c>
      <c r="D14" s="9"/>
      <c r="E14" s="10">
        <v>15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45789</v>
      </c>
      <c r="C15" s="8">
        <v>47.5</v>
      </c>
      <c r="D15" s="9"/>
      <c r="E15" s="10">
        <v>15</v>
      </c>
      <c r="F15" s="33">
        <f t="shared" si="0"/>
        <v>712.5</v>
      </c>
      <c r="G15" s="19"/>
      <c r="H15" s="16"/>
      <c r="I15" s="17"/>
      <c r="J15" s="18"/>
    </row>
    <row r="16" spans="2:29" x14ac:dyDescent="0.25">
      <c r="B16" s="7">
        <v>45790</v>
      </c>
      <c r="C16" s="8">
        <v>0</v>
      </c>
      <c r="D16" s="9"/>
      <c r="E16" s="10">
        <v>15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45791</v>
      </c>
      <c r="C17" s="8">
        <v>0</v>
      </c>
      <c r="D17" s="9"/>
      <c r="E17" s="10">
        <v>15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45792</v>
      </c>
      <c r="C18" s="8">
        <v>0</v>
      </c>
      <c r="D18" s="9"/>
      <c r="E18" s="10">
        <v>15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45793</v>
      </c>
      <c r="C19" s="8">
        <v>61.5</v>
      </c>
      <c r="D19" s="9"/>
      <c r="E19" s="10">
        <v>15</v>
      </c>
      <c r="F19" s="33">
        <f t="shared" si="0"/>
        <v>922.5</v>
      </c>
      <c r="G19" s="19"/>
      <c r="H19" s="16"/>
      <c r="I19" s="17"/>
      <c r="J19" s="18"/>
    </row>
    <row r="20" spans="2:10" x14ac:dyDescent="0.25">
      <c r="B20" s="7">
        <v>45794</v>
      </c>
      <c r="C20" s="8">
        <v>0</v>
      </c>
      <c r="D20" s="9"/>
      <c r="E20" s="10">
        <v>15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45795</v>
      </c>
      <c r="C21" s="8">
        <v>0</v>
      </c>
      <c r="D21" s="9"/>
      <c r="E21" s="10">
        <v>15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45796</v>
      </c>
      <c r="C22" s="8">
        <v>0</v>
      </c>
      <c r="D22" s="9"/>
      <c r="E22" s="10">
        <v>15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45797</v>
      </c>
      <c r="C23" s="8">
        <v>101</v>
      </c>
      <c r="D23" s="9"/>
      <c r="E23" s="10">
        <v>15</v>
      </c>
      <c r="F23" s="33">
        <f t="shared" si="0"/>
        <v>1515</v>
      </c>
      <c r="G23" s="19"/>
      <c r="H23" s="16"/>
      <c r="I23" s="17"/>
      <c r="J23" s="18"/>
    </row>
    <row r="24" spans="2:10" x14ac:dyDescent="0.25">
      <c r="B24" s="7">
        <v>45798</v>
      </c>
      <c r="C24" s="8">
        <v>0</v>
      </c>
      <c r="D24" s="9"/>
      <c r="E24" s="10">
        <v>15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45799</v>
      </c>
      <c r="C25" s="8">
        <v>0</v>
      </c>
      <c r="D25" s="9"/>
      <c r="E25" s="10">
        <v>15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45800</v>
      </c>
      <c r="C26" s="8">
        <v>111.5</v>
      </c>
      <c r="D26" s="9"/>
      <c r="E26" s="10">
        <v>15</v>
      </c>
      <c r="F26" s="33">
        <f t="shared" si="0"/>
        <v>1672.5</v>
      </c>
      <c r="G26" s="19"/>
      <c r="H26" s="16"/>
      <c r="I26" s="17"/>
      <c r="J26" s="18"/>
    </row>
    <row r="27" spans="2:10" x14ac:dyDescent="0.25">
      <c r="B27" s="7">
        <v>45801</v>
      </c>
      <c r="C27" s="8">
        <v>0</v>
      </c>
      <c r="D27" s="9"/>
      <c r="E27" s="10">
        <v>15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45802</v>
      </c>
      <c r="C28" s="8">
        <v>0</v>
      </c>
      <c r="D28" s="9"/>
      <c r="E28" s="10">
        <v>15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45803</v>
      </c>
      <c r="C29" s="8">
        <v>112.5</v>
      </c>
      <c r="D29" s="9"/>
      <c r="E29" s="10">
        <v>15</v>
      </c>
      <c r="F29" s="33">
        <f t="shared" si="0"/>
        <v>1687.5</v>
      </c>
      <c r="G29" s="19"/>
      <c r="H29" s="16"/>
      <c r="I29" s="17"/>
      <c r="J29" s="18"/>
    </row>
    <row r="30" spans="2:10" x14ac:dyDescent="0.25">
      <c r="B30" s="7">
        <v>45804</v>
      </c>
      <c r="C30" s="8">
        <v>0</v>
      </c>
      <c r="D30" s="9"/>
      <c r="E30" s="10">
        <v>15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45805</v>
      </c>
      <c r="C31" s="8">
        <v>0</v>
      </c>
      <c r="D31" s="9"/>
      <c r="E31" s="10">
        <v>15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45806</v>
      </c>
      <c r="C32" s="8">
        <v>0</v>
      </c>
      <c r="D32" s="9"/>
      <c r="E32" s="10">
        <v>15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45807</v>
      </c>
      <c r="C33" s="8">
        <v>101</v>
      </c>
      <c r="D33" s="9"/>
      <c r="E33" s="10">
        <v>15</v>
      </c>
      <c r="F33" s="33">
        <f t="shared" si="0"/>
        <v>1515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>
        <v>0</v>
      </c>
      <c r="D34" s="36"/>
      <c r="E34" s="37">
        <v>15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675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10124.996300000001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10125</v>
      </c>
      <c r="L36" s="31">
        <f>J36-J4-J5-J6</f>
        <v>10013.72625</v>
      </c>
    </row>
    <row r="37" spans="2:12" x14ac:dyDescent="0.25">
      <c r="B37" s="26" t="s">
        <v>14</v>
      </c>
      <c r="C37" s="30">
        <f>C35</f>
        <v>675</v>
      </c>
      <c r="D37" s="9">
        <f>D35/1.03</f>
        <v>0</v>
      </c>
      <c r="E37" s="10"/>
      <c r="F37" s="33">
        <f>SUM(F4:F36)</f>
        <v>10125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3.6999999992985977E-3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33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0</v>
      </c>
      <c r="D4" s="9"/>
      <c r="E4" s="10">
        <v>15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132.82499999999999</v>
      </c>
    </row>
    <row r="5" spans="2:29" x14ac:dyDescent="0.25">
      <c r="B5" s="7">
        <v>45810</v>
      </c>
      <c r="C5" s="8">
        <v>0</v>
      </c>
      <c r="D5" s="9"/>
      <c r="E5" s="10">
        <v>15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13.149675</v>
      </c>
    </row>
    <row r="6" spans="2:29" x14ac:dyDescent="0.25">
      <c r="B6" s="7">
        <v>45811</v>
      </c>
      <c r="C6" s="8">
        <v>112</v>
      </c>
      <c r="D6" s="9"/>
      <c r="E6" s="10">
        <v>15</v>
      </c>
      <c r="F6" s="33">
        <f t="shared" si="0"/>
        <v>1680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>
        <v>0</v>
      </c>
      <c r="D7" s="9"/>
      <c r="E7" s="10">
        <v>15</v>
      </c>
      <c r="F7" s="33">
        <f t="shared" si="0"/>
        <v>0</v>
      </c>
      <c r="G7" s="11"/>
      <c r="H7" s="12" t="s">
        <v>9</v>
      </c>
      <c r="I7" s="13"/>
      <c r="J7" s="14">
        <f>'MAYIS 2025'!J39*-1</f>
        <v>-3.6999999992985977E-3</v>
      </c>
    </row>
    <row r="8" spans="2:29" x14ac:dyDescent="0.25">
      <c r="B8" s="7">
        <v>45813</v>
      </c>
      <c r="C8" s="8">
        <v>0</v>
      </c>
      <c r="D8" s="9"/>
      <c r="E8" s="10">
        <v>15</v>
      </c>
      <c r="F8" s="33">
        <f t="shared" si="0"/>
        <v>0</v>
      </c>
      <c r="G8" s="56">
        <v>45861</v>
      </c>
      <c r="H8" s="16" t="s">
        <v>38</v>
      </c>
      <c r="I8" s="17"/>
      <c r="J8" s="18">
        <v>13136.53</v>
      </c>
    </row>
    <row r="9" spans="2:29" x14ac:dyDescent="0.25">
      <c r="B9" s="7">
        <v>45814</v>
      </c>
      <c r="C9" s="8">
        <v>0</v>
      </c>
      <c r="D9" s="9"/>
      <c r="E9" s="10">
        <v>15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45815</v>
      </c>
      <c r="C10" s="8">
        <v>130</v>
      </c>
      <c r="D10" s="9"/>
      <c r="E10" s="10">
        <v>15</v>
      </c>
      <c r="F10" s="33">
        <f t="shared" si="0"/>
        <v>1950</v>
      </c>
      <c r="G10" s="15"/>
      <c r="H10" s="16"/>
      <c r="I10" s="17"/>
      <c r="J10" s="18"/>
    </row>
    <row r="11" spans="2:29" x14ac:dyDescent="0.25">
      <c r="B11" s="7">
        <v>45816</v>
      </c>
      <c r="C11" s="8">
        <v>0</v>
      </c>
      <c r="D11" s="9"/>
      <c r="E11" s="10">
        <v>15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45817</v>
      </c>
      <c r="C12" s="8">
        <v>0</v>
      </c>
      <c r="D12" s="9"/>
      <c r="E12" s="10">
        <v>15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45818</v>
      </c>
      <c r="C13" s="8">
        <v>0</v>
      </c>
      <c r="D13" s="9"/>
      <c r="E13" s="10">
        <v>15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45819</v>
      </c>
      <c r="C14" s="8">
        <v>94.5</v>
      </c>
      <c r="D14" s="9"/>
      <c r="E14" s="10">
        <v>15</v>
      </c>
      <c r="F14" s="33">
        <f t="shared" si="0"/>
        <v>1417.5</v>
      </c>
      <c r="G14" s="19"/>
      <c r="H14" s="16"/>
      <c r="I14" s="17"/>
      <c r="J14" s="18"/>
    </row>
    <row r="15" spans="2:29" x14ac:dyDescent="0.25">
      <c r="B15" s="7">
        <v>45820</v>
      </c>
      <c r="C15" s="8">
        <v>0</v>
      </c>
      <c r="D15" s="9"/>
      <c r="E15" s="10">
        <v>15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45821</v>
      </c>
      <c r="C16" s="8">
        <v>85.5</v>
      </c>
      <c r="D16" s="9"/>
      <c r="E16" s="10">
        <v>15</v>
      </c>
      <c r="F16" s="33">
        <f t="shared" si="0"/>
        <v>1282.5</v>
      </c>
      <c r="G16" s="19"/>
      <c r="H16" s="16"/>
      <c r="I16" s="17"/>
      <c r="J16" s="18"/>
    </row>
    <row r="17" spans="2:10" x14ac:dyDescent="0.25">
      <c r="B17" s="7">
        <v>45822</v>
      </c>
      <c r="C17" s="8">
        <v>0</v>
      </c>
      <c r="D17" s="9"/>
      <c r="E17" s="10">
        <v>15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45823</v>
      </c>
      <c r="C18" s="8">
        <v>0</v>
      </c>
      <c r="D18" s="9"/>
      <c r="E18" s="10">
        <v>15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45824</v>
      </c>
      <c r="C19" s="8">
        <v>103</v>
      </c>
      <c r="D19" s="9"/>
      <c r="E19" s="10">
        <v>15</v>
      </c>
      <c r="F19" s="33">
        <f t="shared" si="0"/>
        <v>1545</v>
      </c>
      <c r="G19" s="19"/>
      <c r="H19" s="16"/>
      <c r="I19" s="17"/>
      <c r="J19" s="18"/>
    </row>
    <row r="20" spans="2:10" x14ac:dyDescent="0.25">
      <c r="B20" s="7">
        <v>45825</v>
      </c>
      <c r="C20" s="8">
        <v>0</v>
      </c>
      <c r="D20" s="9"/>
      <c r="E20" s="10">
        <v>15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45826</v>
      </c>
      <c r="C21" s="8">
        <v>0</v>
      </c>
      <c r="D21" s="9"/>
      <c r="E21" s="10">
        <v>15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45827</v>
      </c>
      <c r="C22" s="8">
        <v>104</v>
      </c>
      <c r="D22" s="9"/>
      <c r="E22" s="10">
        <v>15</v>
      </c>
      <c r="F22" s="33">
        <f t="shared" si="0"/>
        <v>1560</v>
      </c>
      <c r="G22" s="19"/>
      <c r="H22" s="16"/>
      <c r="I22" s="17"/>
      <c r="J22" s="18"/>
    </row>
    <row r="23" spans="2:10" x14ac:dyDescent="0.25">
      <c r="B23" s="7">
        <v>45828</v>
      </c>
      <c r="C23" s="8">
        <v>0</v>
      </c>
      <c r="D23" s="9"/>
      <c r="E23" s="10">
        <v>15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45829</v>
      </c>
      <c r="C24" s="8">
        <v>0</v>
      </c>
      <c r="D24" s="9"/>
      <c r="E24" s="10">
        <v>15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45830</v>
      </c>
      <c r="C25" s="8">
        <v>0</v>
      </c>
      <c r="D25" s="9"/>
      <c r="E25" s="10">
        <v>15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45831</v>
      </c>
      <c r="C26" s="8">
        <v>130</v>
      </c>
      <c r="D26" s="9"/>
      <c r="E26" s="10">
        <v>15</v>
      </c>
      <c r="F26" s="33">
        <f t="shared" si="0"/>
        <v>1950</v>
      </c>
      <c r="G26" s="19"/>
      <c r="H26" s="16"/>
      <c r="I26" s="17"/>
      <c r="J26" s="18"/>
    </row>
    <row r="27" spans="2:10" x14ac:dyDescent="0.25">
      <c r="B27" s="7">
        <v>45832</v>
      </c>
      <c r="C27" s="8">
        <v>0</v>
      </c>
      <c r="D27" s="9"/>
      <c r="E27" s="10">
        <v>15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45833</v>
      </c>
      <c r="C28" s="8">
        <v>0</v>
      </c>
      <c r="D28" s="9"/>
      <c r="E28" s="10">
        <v>15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45834</v>
      </c>
      <c r="C29" s="8">
        <v>0</v>
      </c>
      <c r="D29" s="9"/>
      <c r="E29" s="10">
        <v>15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45835</v>
      </c>
      <c r="C30" s="8">
        <v>0</v>
      </c>
      <c r="D30" s="9"/>
      <c r="E30" s="10">
        <v>15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45836</v>
      </c>
      <c r="C31" s="8">
        <v>126.5</v>
      </c>
      <c r="D31" s="9"/>
      <c r="E31" s="10">
        <v>15</v>
      </c>
      <c r="F31" s="33">
        <f t="shared" si="0"/>
        <v>1897.5</v>
      </c>
      <c r="G31" s="19"/>
      <c r="H31" s="16"/>
      <c r="I31" s="17"/>
      <c r="J31" s="18"/>
    </row>
    <row r="32" spans="2:10" x14ac:dyDescent="0.25">
      <c r="B32" s="7">
        <v>45837</v>
      </c>
      <c r="C32" s="8">
        <v>0</v>
      </c>
      <c r="D32" s="9"/>
      <c r="E32" s="10">
        <v>15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45838</v>
      </c>
      <c r="C33" s="8">
        <v>0</v>
      </c>
      <c r="D33" s="9"/>
      <c r="E33" s="10">
        <v>15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>
        <v>15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885.5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13282.500975000001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13282.5</v>
      </c>
      <c r="L36" s="31">
        <f>J36-J4-J5-J6</f>
        <v>13136.525324999999</v>
      </c>
    </row>
    <row r="37" spans="2:12" x14ac:dyDescent="0.25">
      <c r="B37" s="26" t="s">
        <v>14</v>
      </c>
      <c r="C37" s="30">
        <f>C35</f>
        <v>885.5</v>
      </c>
      <c r="D37" s="9">
        <f>D35/1.03</f>
        <v>0</v>
      </c>
      <c r="E37" s="10"/>
      <c r="F37" s="33">
        <f>SUM(F4:F36)</f>
        <v>13282.5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-9.7500000083527993E-4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M12" sqref="M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33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0</v>
      </c>
      <c r="D4" s="9"/>
      <c r="E4" s="10">
        <v>15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113.4</v>
      </c>
    </row>
    <row r="5" spans="2:29" x14ac:dyDescent="0.25">
      <c r="B5" s="7">
        <v>45840</v>
      </c>
      <c r="C5" s="8">
        <v>120</v>
      </c>
      <c r="D5" s="9"/>
      <c r="E5" s="10">
        <v>15</v>
      </c>
      <c r="F5" s="33">
        <f t="shared" ref="F5:F34" si="0">E5*C5</f>
        <v>1800</v>
      </c>
      <c r="G5" s="11"/>
      <c r="H5" s="12" t="s">
        <v>7</v>
      </c>
      <c r="I5" s="13">
        <v>1E-3</v>
      </c>
      <c r="J5" s="14">
        <f>(F36+F37-J4-J6)*I5</f>
        <v>11.226600000000001</v>
      </c>
    </row>
    <row r="6" spans="2:29" x14ac:dyDescent="0.25">
      <c r="B6" s="7">
        <v>45841</v>
      </c>
      <c r="C6" s="8">
        <v>0</v>
      </c>
      <c r="D6" s="9"/>
      <c r="E6" s="10">
        <v>15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>
        <v>0</v>
      </c>
      <c r="D7" s="9"/>
      <c r="E7" s="10">
        <v>15</v>
      </c>
      <c r="F7" s="33">
        <f t="shared" si="0"/>
        <v>0</v>
      </c>
      <c r="G7" s="11"/>
      <c r="H7" s="12" t="s">
        <v>9</v>
      </c>
      <c r="I7" s="13"/>
      <c r="J7" s="14">
        <f>'HAZİRAN 2025'!J39*-1</f>
        <v>9.7500000083527993E-4</v>
      </c>
    </row>
    <row r="8" spans="2:29" x14ac:dyDescent="0.25">
      <c r="B8" s="7">
        <v>45843</v>
      </c>
      <c r="C8" s="8">
        <v>0</v>
      </c>
      <c r="D8" s="9"/>
      <c r="E8" s="10">
        <v>15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45844</v>
      </c>
      <c r="C9" s="8">
        <v>0</v>
      </c>
      <c r="D9" s="9"/>
      <c r="E9" s="10">
        <v>15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45845</v>
      </c>
      <c r="C10" s="8">
        <v>128</v>
      </c>
      <c r="D10" s="9"/>
      <c r="E10" s="10">
        <v>15</v>
      </c>
      <c r="F10" s="33">
        <f t="shared" si="0"/>
        <v>1920</v>
      </c>
      <c r="G10" s="15"/>
      <c r="H10" s="16"/>
      <c r="I10" s="17"/>
      <c r="J10" s="18"/>
    </row>
    <row r="11" spans="2:29" x14ac:dyDescent="0.25">
      <c r="B11" s="7">
        <v>45846</v>
      </c>
      <c r="C11" s="8">
        <v>0</v>
      </c>
      <c r="D11" s="9"/>
      <c r="E11" s="10">
        <v>15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45847</v>
      </c>
      <c r="C12" s="8">
        <v>0</v>
      </c>
      <c r="D12" s="9"/>
      <c r="E12" s="10">
        <v>15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45848</v>
      </c>
      <c r="C13" s="8">
        <v>0</v>
      </c>
      <c r="D13" s="9"/>
      <c r="E13" s="10">
        <v>15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45849</v>
      </c>
      <c r="C14" s="8">
        <v>111.5</v>
      </c>
      <c r="D14" s="9"/>
      <c r="E14" s="10">
        <v>15</v>
      </c>
      <c r="F14" s="33">
        <f t="shared" si="0"/>
        <v>1672.5</v>
      </c>
      <c r="G14" s="19"/>
      <c r="H14" s="16"/>
      <c r="I14" s="17"/>
      <c r="J14" s="18"/>
    </row>
    <row r="15" spans="2:29" x14ac:dyDescent="0.25">
      <c r="B15" s="7">
        <v>45850</v>
      </c>
      <c r="C15" s="8">
        <v>0</v>
      </c>
      <c r="D15" s="9"/>
      <c r="E15" s="10">
        <v>15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45851</v>
      </c>
      <c r="C16" s="8">
        <v>0</v>
      </c>
      <c r="D16" s="9"/>
      <c r="E16" s="10">
        <v>15</v>
      </c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45852</v>
      </c>
      <c r="C17" s="8">
        <v>0</v>
      </c>
      <c r="D17" s="9"/>
      <c r="E17" s="10">
        <v>15</v>
      </c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45853</v>
      </c>
      <c r="C18" s="8">
        <v>117.5</v>
      </c>
      <c r="D18" s="9"/>
      <c r="E18" s="10">
        <v>15</v>
      </c>
      <c r="F18" s="33">
        <f t="shared" si="0"/>
        <v>1762.5</v>
      </c>
      <c r="G18" s="19"/>
      <c r="H18" s="16"/>
      <c r="I18" s="17"/>
      <c r="J18" s="18"/>
    </row>
    <row r="19" spans="2:14" x14ac:dyDescent="0.25">
      <c r="B19" s="7">
        <v>45854</v>
      </c>
      <c r="C19" s="8">
        <v>0</v>
      </c>
      <c r="D19" s="9"/>
      <c r="E19" s="10">
        <v>15</v>
      </c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45855</v>
      </c>
      <c r="C20" s="8">
        <v>0</v>
      </c>
      <c r="D20" s="9"/>
      <c r="E20" s="10">
        <v>15</v>
      </c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45856</v>
      </c>
      <c r="C21" s="8">
        <v>0</v>
      </c>
      <c r="D21" s="9"/>
      <c r="E21" s="10">
        <v>15</v>
      </c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45857</v>
      </c>
      <c r="C22" s="8">
        <v>0</v>
      </c>
      <c r="D22" s="9"/>
      <c r="E22" s="10">
        <v>15</v>
      </c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45858</v>
      </c>
      <c r="C23" s="8">
        <v>95</v>
      </c>
      <c r="D23" s="9"/>
      <c r="E23" s="10">
        <v>15</v>
      </c>
      <c r="F23" s="33">
        <f t="shared" si="0"/>
        <v>1425</v>
      </c>
      <c r="G23" s="19"/>
      <c r="H23" s="16"/>
      <c r="I23" s="17"/>
      <c r="J23" s="18"/>
    </row>
    <row r="24" spans="2:14" x14ac:dyDescent="0.25">
      <c r="B24" s="7">
        <v>45859</v>
      </c>
      <c r="C24" s="8">
        <v>0</v>
      </c>
      <c r="D24" s="9"/>
      <c r="E24" s="10">
        <v>15</v>
      </c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45860</v>
      </c>
      <c r="C25" s="8">
        <v>0</v>
      </c>
      <c r="D25" s="9"/>
      <c r="E25" s="10">
        <v>15</v>
      </c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45861</v>
      </c>
      <c r="C26" s="8">
        <v>0</v>
      </c>
      <c r="D26" s="9"/>
      <c r="E26" s="10">
        <v>15</v>
      </c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45862</v>
      </c>
      <c r="C27" s="8">
        <v>0</v>
      </c>
      <c r="D27" s="9"/>
      <c r="E27" s="10">
        <v>15</v>
      </c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45863</v>
      </c>
      <c r="C28" s="8">
        <v>73</v>
      </c>
      <c r="D28" s="9"/>
      <c r="E28" s="10">
        <v>15</v>
      </c>
      <c r="F28" s="33">
        <f t="shared" si="0"/>
        <v>1095</v>
      </c>
      <c r="G28" s="19"/>
      <c r="H28" s="16"/>
      <c r="I28" s="17"/>
      <c r="J28" s="18"/>
      <c r="M28" s="17"/>
      <c r="N28" s="40"/>
    </row>
    <row r="29" spans="2:14" x14ac:dyDescent="0.25">
      <c r="B29" s="7">
        <v>45864</v>
      </c>
      <c r="C29" s="8">
        <v>0</v>
      </c>
      <c r="D29" s="9"/>
      <c r="E29" s="10">
        <v>15</v>
      </c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45865</v>
      </c>
      <c r="C30" s="8">
        <v>0</v>
      </c>
      <c r="D30" s="9"/>
      <c r="E30" s="10">
        <v>15</v>
      </c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45866</v>
      </c>
      <c r="C31" s="8">
        <v>0</v>
      </c>
      <c r="D31" s="9"/>
      <c r="E31" s="10">
        <v>15</v>
      </c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45867</v>
      </c>
      <c r="C32" s="8">
        <v>111</v>
      </c>
      <c r="D32" s="9"/>
      <c r="E32" s="10">
        <v>15</v>
      </c>
      <c r="F32" s="33">
        <f t="shared" si="0"/>
        <v>1665</v>
      </c>
      <c r="G32" s="19"/>
      <c r="H32" s="16"/>
      <c r="I32" s="17"/>
      <c r="J32" s="18"/>
      <c r="M32" s="17"/>
      <c r="N32" s="40"/>
    </row>
    <row r="33" spans="2:14" x14ac:dyDescent="0.25">
      <c r="B33" s="7">
        <v>45868</v>
      </c>
      <c r="C33" s="8">
        <v>0</v>
      </c>
      <c r="D33" s="9"/>
      <c r="E33" s="10">
        <v>15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45869</v>
      </c>
      <c r="C34" s="35">
        <v>0</v>
      </c>
      <c r="D34" s="36"/>
      <c r="E34" s="37">
        <v>15</v>
      </c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756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124.62757500000085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11340</v>
      </c>
      <c r="L36" s="31">
        <f>J36-J4-J5-J6</f>
        <v>11215.3734</v>
      </c>
      <c r="M36" s="31"/>
      <c r="N36" s="31"/>
    </row>
    <row r="37" spans="2:14" x14ac:dyDescent="0.25">
      <c r="B37" s="26" t="s">
        <v>14</v>
      </c>
      <c r="C37" s="30">
        <f>C35</f>
        <v>756</v>
      </c>
      <c r="D37" s="9">
        <f>D35/1.03</f>
        <v>0</v>
      </c>
      <c r="E37" s="10"/>
      <c r="F37" s="33">
        <f>SUM(F4:F36)</f>
        <v>11340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11215.372425</v>
      </c>
      <c r="M39" s="17"/>
      <c r="N39" s="40">
        <f>J39+N34</f>
        <v>11215.372425</v>
      </c>
    </row>
    <row r="40" spans="2:14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  <c r="M40" s="17" t="s">
        <v>25</v>
      </c>
      <c r="N40" s="40"/>
    </row>
    <row r="41" spans="2:14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  <c r="M41" s="17" t="s">
        <v>32</v>
      </c>
      <c r="N41" s="40">
        <f>N40+N39</f>
        <v>11215.372425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tabSelected="1" zoomScale="85" zoomScaleNormal="85" workbookViewId="0">
      <selection activeCell="N12" sqref="N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/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0</v>
      </c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45871</v>
      </c>
      <c r="C5" s="8">
        <v>0</v>
      </c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45872</v>
      </c>
      <c r="C6" s="8">
        <v>83</v>
      </c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>
        <v>0</v>
      </c>
      <c r="D7" s="9"/>
      <c r="E7" s="10"/>
      <c r="F7" s="33">
        <f t="shared" si="0"/>
        <v>0</v>
      </c>
      <c r="G7" s="11"/>
      <c r="H7" s="12" t="s">
        <v>9</v>
      </c>
      <c r="I7" s="13"/>
      <c r="J7" s="14">
        <f>'TEMMUZ 2025'!J39*-1</f>
        <v>-11215.372425</v>
      </c>
    </row>
    <row r="8" spans="2:29" x14ac:dyDescent="0.25">
      <c r="B8" s="7">
        <v>45874</v>
      </c>
      <c r="C8" s="8">
        <v>0</v>
      </c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45875</v>
      </c>
      <c r="C9" s="8">
        <v>0</v>
      </c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45876</v>
      </c>
      <c r="C10" s="8">
        <v>0</v>
      </c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45877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45878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45879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45880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45881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45882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45883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45884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45885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45886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45887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45888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45889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45890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45891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45892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45893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45894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45895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45896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45897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45898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45899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45900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83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-11215.372425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83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11215.372425</v>
      </c>
      <c r="M39" s="17"/>
      <c r="N39" s="40">
        <f>J39+N34</f>
        <v>11215.372425</v>
      </c>
    </row>
    <row r="40" spans="2:14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  <c r="M40" s="17" t="s">
        <v>25</v>
      </c>
      <c r="N40" s="40"/>
    </row>
    <row r="41" spans="2:14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  <c r="M41" s="17" t="s">
        <v>32</v>
      </c>
      <c r="N41" s="40">
        <f>N40+N39</f>
        <v>11215.372425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/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45902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45903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'AĞUSTOS 2025'!J39*-1</f>
        <v>-11215.372425</v>
      </c>
    </row>
    <row r="8" spans="2:29" x14ac:dyDescent="0.25">
      <c r="B8" s="7">
        <v>45905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45906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45907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45908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45909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45910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45911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45912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45913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45914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45915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45916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45917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45918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45919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45920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45921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45922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45923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45924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45925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45926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45927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45928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45929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45930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-11215.372425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11215.372425</v>
      </c>
      <c r="M39" s="17"/>
      <c r="N39" s="40">
        <f>J39+N34</f>
        <v>11215.372425</v>
      </c>
    </row>
    <row r="40" spans="2:14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  <c r="M40" s="17" t="s">
        <v>25</v>
      </c>
      <c r="N40" s="40"/>
    </row>
    <row r="41" spans="2:14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  <c r="M41" s="17" t="s">
        <v>32</v>
      </c>
      <c r="N41" s="40">
        <f>N40+N39</f>
        <v>11215.372425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/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45932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45933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'EYLÜL 2025'!J39*-1</f>
        <v>-11215.372425</v>
      </c>
    </row>
    <row r="8" spans="2:29" x14ac:dyDescent="0.25">
      <c r="B8" s="7">
        <v>45935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45936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45937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45938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45939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45940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45941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45942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45944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45945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45946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45947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45948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45949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45950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45951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45952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45953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45954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45955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45956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45957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45958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45959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45960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45961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-11215.372425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11215.372425</v>
      </c>
      <c r="M39" s="17"/>
      <c r="N39" s="40">
        <f>J39+N34</f>
        <v>11215.372425</v>
      </c>
    </row>
    <row r="40" spans="2:14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  <c r="M40" s="17" t="s">
        <v>25</v>
      </c>
      <c r="N40" s="40"/>
    </row>
    <row r="41" spans="2:14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  <c r="M41" s="17" t="s">
        <v>32</v>
      </c>
      <c r="N41" s="40">
        <f>N40+N39</f>
        <v>11215.372425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/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'EKİM 2025'!J39*-1</f>
        <v>-11215.372425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-11215.372425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11215.372425</v>
      </c>
      <c r="M39" s="17"/>
      <c r="N39" s="40">
        <f>J39+N34</f>
        <v>11215.372425</v>
      </c>
    </row>
    <row r="40" spans="2:14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  <c r="M40" s="17" t="s">
        <v>25</v>
      </c>
      <c r="N40" s="40"/>
    </row>
    <row r="41" spans="2:14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  <c r="M41" s="17" t="s">
        <v>32</v>
      </c>
      <c r="N41" s="40">
        <f>N40+N39</f>
        <v>11215.372425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M23" sqref="M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/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'KASIM 2025'!J39*-1</f>
        <v>-11215.372425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46022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-11215.372425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11215.372425</v>
      </c>
      <c r="M39" s="17"/>
      <c r="N39" s="40">
        <f>J39+N34</f>
        <v>11215.372425</v>
      </c>
    </row>
    <row r="40" spans="2:14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  <c r="M40" s="17" t="s">
        <v>25</v>
      </c>
      <c r="N40" s="40"/>
    </row>
    <row r="41" spans="2:14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  <c r="M41" s="17" t="s">
        <v>32</v>
      </c>
      <c r="N41" s="40">
        <f>N40+N39</f>
        <v>11215.372425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13</vt:i4>
      </vt:variant>
      <vt:variant>
        <vt:lpstr>Adlandırılmış Aralıklar</vt:lpstr>
      </vt:variant>
      <vt:variant>
        <vt:i4>2</vt:i4>
      </vt:variant>
    </vt:vector>
  </HeadingPairs>
  <TitlesOfParts>
    <vt:vector size="15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'ARALIK 2024'!Yazdırma_Alanı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2025-05-20T11:05:49Z</cp:lastPrinted>
  <dcterms:created xsi:type="dcterms:W3CDTF">2015-06-05T18:19:34Z</dcterms:created>
  <dcterms:modified xsi:type="dcterms:W3CDTF">2025-08-07T11:44:23Z</dcterms:modified>
</cp:coreProperties>
</file>